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11"/>
  <workbookPr/>
  <mc:AlternateContent xmlns:mc="http://schemas.openxmlformats.org/markup-compatibility/2006">
    <mc:Choice Requires="x15">
      <x15ac:absPath xmlns:x15ac="http://schemas.microsoft.com/office/spreadsheetml/2010/11/ac" url="/Users/krishnan.v/Work/Outputs/public_domain/Statewise_GST_collection/"/>
    </mc:Choice>
  </mc:AlternateContent>
  <xr:revisionPtr revIDLastSave="0" documentId="13_ncr:1_{94F26FBC-B73F-644D-A62D-18EE7C492E1C}" xr6:coauthVersionLast="47" xr6:coauthVersionMax="47" xr10:uidLastSave="{00000000-0000-0000-0000-000000000000}"/>
  <bookViews>
    <workbookView xWindow="0" yWindow="500" windowWidth="28800" windowHeight="17500" xr2:uid="{00000000-000D-0000-FFFF-FFFF00000000}"/>
  </bookViews>
  <sheets>
    <sheet name="GST_Revenue-All_India" sheetId="3" r:id="rId1"/>
    <sheet name="Collections-Statewise" sheetId="1" r:id="rId2"/>
    <sheet name="Refund-Statewise" sheetId="2" r:id="rId3"/>
  </sheets>
  <definedNames>
    <definedName name="_xlnm._FilterDatabase" localSheetId="1" hidden="1">'Collections-Statewise'!$A$6:$U$46</definedName>
    <definedName name="_xlnm.Print_Area" localSheetId="1">'Collections-Statewise'!$A$1:$V$50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H19" i="3" l="1"/>
  <c r="BG19" i="3"/>
  <c r="AZ19" i="3"/>
  <c r="BN17" i="3"/>
  <c r="BK17" i="3"/>
  <c r="BJ17" i="3"/>
  <c r="BI17" i="3"/>
  <c r="BH17" i="3"/>
  <c r="BG17" i="3"/>
  <c r="BF17" i="3"/>
  <c r="BC17" i="3"/>
  <c r="BB17" i="3"/>
  <c r="BA17" i="3"/>
  <c r="AZ17" i="3"/>
  <c r="BN16" i="3"/>
  <c r="BM16" i="3"/>
  <c r="BL16" i="3"/>
  <c r="BK16" i="3"/>
  <c r="BJ16" i="3"/>
  <c r="BI16" i="3"/>
  <c r="BH16" i="3"/>
  <c r="BG16" i="3"/>
  <c r="BF16" i="3"/>
  <c r="BE16" i="3"/>
  <c r="BD16" i="3"/>
  <c r="BC16" i="3"/>
  <c r="BB16" i="3"/>
  <c r="BA16" i="3"/>
  <c r="AZ16" i="3"/>
  <c r="BN15" i="3"/>
  <c r="BM15" i="3"/>
  <c r="BM17" i="3" s="1"/>
  <c r="BL15" i="3"/>
  <c r="BL17" i="3" s="1"/>
  <c r="BK15" i="3"/>
  <c r="BJ15" i="3"/>
  <c r="BI15" i="3"/>
  <c r="BH15" i="3"/>
  <c r="BG15" i="3"/>
  <c r="BF15" i="3"/>
  <c r="BE15" i="3"/>
  <c r="BE17" i="3" s="1"/>
  <c r="BD15" i="3"/>
  <c r="BD17" i="3" s="1"/>
  <c r="BC15" i="3"/>
  <c r="BB15" i="3"/>
  <c r="BA15" i="3"/>
  <c r="AZ15" i="3"/>
  <c r="BN12" i="3"/>
  <c r="BN19" i="3" s="1"/>
  <c r="BM12" i="3"/>
  <c r="BL12" i="3"/>
  <c r="BL19" i="3" s="1"/>
  <c r="BK12" i="3"/>
  <c r="BK19" i="3" s="1"/>
  <c r="BH12" i="3"/>
  <c r="BG12" i="3"/>
  <c r="BF12" i="3"/>
  <c r="BF19" i="3" s="1"/>
  <c r="BE12" i="3"/>
  <c r="BD12" i="3"/>
  <c r="BD19" i="3" s="1"/>
  <c r="BC12" i="3"/>
  <c r="BC19" i="3" s="1"/>
  <c r="AZ12" i="3"/>
  <c r="BN11" i="3"/>
  <c r="BM11" i="3"/>
  <c r="BL11" i="3"/>
  <c r="BK11" i="3"/>
  <c r="BJ11" i="3"/>
  <c r="BI11" i="3"/>
  <c r="BH11" i="3"/>
  <c r="BG11" i="3"/>
  <c r="BF11" i="3"/>
  <c r="BE11" i="3"/>
  <c r="BD11" i="3"/>
  <c r="BC11" i="3"/>
  <c r="BB11" i="3"/>
  <c r="BA11" i="3"/>
  <c r="AZ11" i="3"/>
  <c r="BN10" i="3"/>
  <c r="BM10" i="3"/>
  <c r="BL10" i="3"/>
  <c r="BK10" i="3"/>
  <c r="BJ10" i="3"/>
  <c r="BJ12" i="3" s="1"/>
  <c r="BJ19" i="3" s="1"/>
  <c r="BI10" i="3"/>
  <c r="BI12" i="3" s="1"/>
  <c r="BI19" i="3" s="1"/>
  <c r="BH10" i="3"/>
  <c r="BG10" i="3"/>
  <c r="BF10" i="3"/>
  <c r="BE10" i="3"/>
  <c r="BD10" i="3"/>
  <c r="BC10" i="3"/>
  <c r="BB10" i="3"/>
  <c r="BB12" i="3" s="1"/>
  <c r="BB19" i="3" s="1"/>
  <c r="BA10" i="3"/>
  <c r="BA12" i="3" s="1"/>
  <c r="BA19" i="3" s="1"/>
  <c r="AZ10" i="3"/>
  <c r="AS19" i="3"/>
  <c r="AR19" i="3"/>
  <c r="AK19" i="3"/>
  <c r="AY17" i="3"/>
  <c r="AV17" i="3"/>
  <c r="AU17" i="3"/>
  <c r="AT17" i="3"/>
  <c r="AS17" i="3"/>
  <c r="AR17" i="3"/>
  <c r="AQ17" i="3"/>
  <c r="AN17" i="3"/>
  <c r="AM17" i="3"/>
  <c r="AL17" i="3"/>
  <c r="AK17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Y15" i="3"/>
  <c r="AX15" i="3"/>
  <c r="AX17" i="3" s="1"/>
  <c r="AW15" i="3"/>
  <c r="AW17" i="3" s="1"/>
  <c r="AV15" i="3"/>
  <c r="AU15" i="3"/>
  <c r="AT15" i="3"/>
  <c r="AS15" i="3"/>
  <c r="AR15" i="3"/>
  <c r="AQ15" i="3"/>
  <c r="AP15" i="3"/>
  <c r="AP17" i="3" s="1"/>
  <c r="AO15" i="3"/>
  <c r="AO17" i="3" s="1"/>
  <c r="AN15" i="3"/>
  <c r="AM15" i="3"/>
  <c r="AL15" i="3"/>
  <c r="AK15" i="3"/>
  <c r="AY12" i="3"/>
  <c r="AY19" i="3" s="1"/>
  <c r="AX12" i="3"/>
  <c r="AW12" i="3"/>
  <c r="AV12" i="3"/>
  <c r="AV19" i="3" s="1"/>
  <c r="AS12" i="3"/>
  <c r="AR12" i="3"/>
  <c r="AQ12" i="3"/>
  <c r="AQ19" i="3" s="1"/>
  <c r="AP12" i="3"/>
  <c r="AO12" i="3"/>
  <c r="AN12" i="3"/>
  <c r="AN19" i="3" s="1"/>
  <c r="AK12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Y10" i="3"/>
  <c r="AX10" i="3"/>
  <c r="AW10" i="3"/>
  <c r="AV10" i="3"/>
  <c r="AU10" i="3"/>
  <c r="AU12" i="3" s="1"/>
  <c r="AU19" i="3" s="1"/>
  <c r="AT10" i="3"/>
  <c r="AT12" i="3" s="1"/>
  <c r="AT19" i="3" s="1"/>
  <c r="AS10" i="3"/>
  <c r="AR10" i="3"/>
  <c r="AQ10" i="3"/>
  <c r="AP10" i="3"/>
  <c r="AO10" i="3"/>
  <c r="AN10" i="3"/>
  <c r="AM10" i="3"/>
  <c r="AM12" i="3" s="1"/>
  <c r="AM19" i="3" s="1"/>
  <c r="AL10" i="3"/>
  <c r="AL12" i="3" s="1"/>
  <c r="AL19" i="3" s="1"/>
  <c r="AK10" i="3"/>
  <c r="AD19" i="3"/>
  <c r="AC19" i="3"/>
  <c r="V19" i="3"/>
  <c r="AJ17" i="3"/>
  <c r="AG17" i="3"/>
  <c r="AF17" i="3"/>
  <c r="AE17" i="3"/>
  <c r="AD17" i="3"/>
  <c r="AC17" i="3"/>
  <c r="AB17" i="3"/>
  <c r="Y17" i="3"/>
  <c r="X17" i="3"/>
  <c r="W17" i="3"/>
  <c r="V17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AJ15" i="3"/>
  <c r="AI15" i="3"/>
  <c r="AI17" i="3" s="1"/>
  <c r="AH15" i="3"/>
  <c r="AH17" i="3" s="1"/>
  <c r="AG15" i="3"/>
  <c r="AF15" i="3"/>
  <c r="AE15" i="3"/>
  <c r="AD15" i="3"/>
  <c r="AC15" i="3"/>
  <c r="AB15" i="3"/>
  <c r="AA15" i="3"/>
  <c r="AA17" i="3" s="1"/>
  <c r="Z15" i="3"/>
  <c r="Z17" i="3" s="1"/>
  <c r="Y15" i="3"/>
  <c r="X15" i="3"/>
  <c r="W15" i="3"/>
  <c r="V15" i="3"/>
  <c r="AJ12" i="3"/>
  <c r="AJ19" i="3" s="1"/>
  <c r="AI12" i="3"/>
  <c r="AH12" i="3"/>
  <c r="AG12" i="3"/>
  <c r="AG19" i="3" s="1"/>
  <c r="AD12" i="3"/>
  <c r="AC12" i="3"/>
  <c r="AB12" i="3"/>
  <c r="AB19" i="3" s="1"/>
  <c r="AA12" i="3"/>
  <c r="Z12" i="3"/>
  <c r="Y12" i="3"/>
  <c r="Y19" i="3" s="1"/>
  <c r="V12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AJ10" i="3"/>
  <c r="AI10" i="3"/>
  <c r="AH10" i="3"/>
  <c r="AG10" i="3"/>
  <c r="AF10" i="3"/>
  <c r="AF12" i="3" s="1"/>
  <c r="AF19" i="3" s="1"/>
  <c r="AE10" i="3"/>
  <c r="AE12" i="3" s="1"/>
  <c r="AE19" i="3" s="1"/>
  <c r="AD10" i="3"/>
  <c r="AC10" i="3"/>
  <c r="AB10" i="3"/>
  <c r="AA10" i="3"/>
  <c r="Z10" i="3"/>
  <c r="Y10" i="3"/>
  <c r="X10" i="3"/>
  <c r="X12" i="3" s="1"/>
  <c r="X19" i="3" s="1"/>
  <c r="W10" i="3"/>
  <c r="W12" i="3" s="1"/>
  <c r="W19" i="3" s="1"/>
  <c r="V10" i="3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6" i="2"/>
  <c r="F46" i="2"/>
  <c r="E46" i="2"/>
  <c r="D46" i="2"/>
  <c r="C46" i="2"/>
  <c r="G45" i="2"/>
  <c r="F45" i="2"/>
  <c r="E45" i="2"/>
  <c r="D45" i="2"/>
  <c r="C45" i="2"/>
  <c r="G44" i="2"/>
  <c r="F44" i="2"/>
  <c r="E44" i="2"/>
  <c r="D44" i="2"/>
  <c r="C44" i="2"/>
  <c r="G43" i="2"/>
  <c r="F43" i="2"/>
  <c r="E43" i="2"/>
  <c r="D43" i="2"/>
  <c r="C43" i="2"/>
  <c r="G42" i="2"/>
  <c r="F42" i="2"/>
  <c r="E42" i="2"/>
  <c r="D42" i="2"/>
  <c r="C42" i="2"/>
  <c r="G41" i="2"/>
  <c r="F41" i="2"/>
  <c r="E41" i="2"/>
  <c r="D41" i="2"/>
  <c r="C41" i="2"/>
  <c r="G40" i="2"/>
  <c r="F40" i="2"/>
  <c r="E40" i="2"/>
  <c r="D40" i="2"/>
  <c r="C40" i="2"/>
  <c r="G39" i="2"/>
  <c r="F39" i="2"/>
  <c r="E39" i="2"/>
  <c r="D39" i="2"/>
  <c r="C39" i="2"/>
  <c r="G38" i="2"/>
  <c r="F38" i="2"/>
  <c r="E38" i="2"/>
  <c r="D38" i="2"/>
  <c r="C38" i="2"/>
  <c r="G37" i="2"/>
  <c r="F37" i="2"/>
  <c r="E37" i="2"/>
  <c r="D37" i="2"/>
  <c r="C37" i="2"/>
  <c r="G36" i="2"/>
  <c r="F36" i="2"/>
  <c r="E36" i="2"/>
  <c r="D36" i="2"/>
  <c r="C36" i="2"/>
  <c r="G35" i="2"/>
  <c r="F35" i="2"/>
  <c r="E35" i="2"/>
  <c r="D35" i="2"/>
  <c r="C35" i="2"/>
  <c r="G34" i="2"/>
  <c r="F34" i="2"/>
  <c r="E34" i="2"/>
  <c r="D34" i="2"/>
  <c r="C34" i="2"/>
  <c r="G33" i="2"/>
  <c r="F33" i="2"/>
  <c r="E33" i="2"/>
  <c r="D33" i="2"/>
  <c r="C33" i="2"/>
  <c r="G32" i="2"/>
  <c r="F32" i="2"/>
  <c r="E32" i="2"/>
  <c r="D32" i="2"/>
  <c r="C32" i="2"/>
  <c r="G31" i="2"/>
  <c r="F31" i="2"/>
  <c r="E31" i="2"/>
  <c r="D31" i="2"/>
  <c r="C31" i="2"/>
  <c r="G30" i="2"/>
  <c r="F30" i="2"/>
  <c r="E30" i="2"/>
  <c r="D30" i="2"/>
  <c r="C30" i="2"/>
  <c r="G29" i="2"/>
  <c r="F29" i="2"/>
  <c r="E29" i="2"/>
  <c r="D29" i="2"/>
  <c r="C29" i="2"/>
  <c r="G28" i="2"/>
  <c r="F28" i="2"/>
  <c r="E28" i="2"/>
  <c r="D28" i="2"/>
  <c r="C28" i="2"/>
  <c r="G27" i="2"/>
  <c r="F27" i="2"/>
  <c r="E27" i="2"/>
  <c r="D27" i="2"/>
  <c r="C27" i="2"/>
  <c r="G26" i="2"/>
  <c r="F26" i="2"/>
  <c r="E26" i="2"/>
  <c r="D26" i="2"/>
  <c r="C26" i="2"/>
  <c r="G25" i="2"/>
  <c r="F25" i="2"/>
  <c r="E25" i="2"/>
  <c r="D25" i="2"/>
  <c r="C25" i="2"/>
  <c r="G24" i="2"/>
  <c r="F24" i="2"/>
  <c r="E24" i="2"/>
  <c r="D24" i="2"/>
  <c r="C24" i="2"/>
  <c r="G23" i="2"/>
  <c r="F23" i="2"/>
  <c r="E23" i="2"/>
  <c r="D23" i="2"/>
  <c r="C23" i="2"/>
  <c r="G22" i="2"/>
  <c r="F22" i="2"/>
  <c r="E22" i="2"/>
  <c r="D22" i="2"/>
  <c r="C22" i="2"/>
  <c r="G21" i="2"/>
  <c r="F21" i="2"/>
  <c r="E21" i="2"/>
  <c r="D21" i="2"/>
  <c r="C21" i="2"/>
  <c r="G20" i="2"/>
  <c r="F20" i="2"/>
  <c r="E20" i="2"/>
  <c r="D20" i="2"/>
  <c r="C20" i="2"/>
  <c r="G19" i="2"/>
  <c r="F19" i="2"/>
  <c r="E19" i="2"/>
  <c r="D19" i="2"/>
  <c r="C19" i="2"/>
  <c r="G18" i="2"/>
  <c r="F18" i="2"/>
  <c r="E18" i="2"/>
  <c r="D18" i="2"/>
  <c r="C18" i="2"/>
  <c r="G17" i="2"/>
  <c r="F17" i="2"/>
  <c r="E17" i="2"/>
  <c r="D17" i="2"/>
  <c r="C17" i="2"/>
  <c r="G16" i="2"/>
  <c r="F16" i="2"/>
  <c r="E16" i="2"/>
  <c r="D16" i="2"/>
  <c r="C16" i="2"/>
  <c r="G15" i="2"/>
  <c r="F15" i="2"/>
  <c r="E15" i="2"/>
  <c r="D15" i="2"/>
  <c r="C15" i="2"/>
  <c r="G14" i="2"/>
  <c r="F14" i="2"/>
  <c r="E14" i="2"/>
  <c r="D14" i="2"/>
  <c r="C14" i="2"/>
  <c r="G13" i="2"/>
  <c r="F13" i="2"/>
  <c r="E13" i="2"/>
  <c r="D13" i="2"/>
  <c r="C13" i="2"/>
  <c r="G12" i="2"/>
  <c r="F12" i="2"/>
  <c r="E12" i="2"/>
  <c r="D12" i="2"/>
  <c r="C12" i="2"/>
  <c r="G11" i="2"/>
  <c r="F11" i="2"/>
  <c r="E11" i="2"/>
  <c r="D11" i="2"/>
  <c r="C11" i="2"/>
  <c r="G10" i="2"/>
  <c r="F10" i="2"/>
  <c r="E10" i="2"/>
  <c r="D10" i="2"/>
  <c r="C10" i="2"/>
  <c r="G9" i="2"/>
  <c r="F9" i="2"/>
  <c r="E9" i="2"/>
  <c r="E47" i="2" s="1"/>
  <c r="D9" i="2"/>
  <c r="C9" i="2"/>
  <c r="BM19" i="3" l="1"/>
  <c r="BE19" i="3"/>
  <c r="AX19" i="3"/>
  <c r="AW19" i="3"/>
  <c r="AO19" i="3"/>
  <c r="AP19" i="3"/>
  <c r="AH19" i="3"/>
  <c r="Z19" i="3"/>
  <c r="AA19" i="3"/>
  <c r="AI19" i="3"/>
  <c r="F47" i="2"/>
  <c r="D47" i="2"/>
  <c r="C47" i="2"/>
  <c r="G47" i="2"/>
  <c r="BJ48" i="1" l="1"/>
  <c r="BN46" i="1" l="1"/>
  <c r="BN50" i="1" s="1"/>
  <c r="BM46" i="1"/>
  <c r="BM50" i="1" s="1"/>
  <c r="BL46" i="1"/>
  <c r="BK46" i="1"/>
  <c r="BI46" i="1"/>
  <c r="BI50" i="1" s="1"/>
  <c r="BH46" i="1"/>
  <c r="BH50" i="1" s="1"/>
  <c r="BG46" i="1"/>
  <c r="BF46" i="1"/>
  <c r="BD46" i="1"/>
  <c r="BD50" i="1" s="1"/>
  <c r="BC46" i="1"/>
  <c r="BC50" i="1" s="1"/>
  <c r="BB46" i="1"/>
  <c r="BA46" i="1"/>
  <c r="AY46" i="1"/>
  <c r="AY50" i="1" s="1"/>
  <c r="AX46" i="1"/>
  <c r="AX50" i="1" s="1"/>
  <c r="AW46" i="1"/>
  <c r="AV46" i="1"/>
  <c r="AT46" i="1"/>
  <c r="AT50" i="1" s="1"/>
  <c r="AS46" i="1"/>
  <c r="AS50" i="1" s="1"/>
  <c r="AR46" i="1"/>
  <c r="AQ46" i="1"/>
  <c r="AO46" i="1"/>
  <c r="AO50" i="1" s="1"/>
  <c r="AN46" i="1"/>
  <c r="AN50" i="1" s="1"/>
  <c r="AM46" i="1"/>
  <c r="AL46" i="1"/>
  <c r="AJ46" i="1"/>
  <c r="AJ50" i="1" s="1"/>
  <c r="AI46" i="1"/>
  <c r="AI50" i="1" s="1"/>
  <c r="AH46" i="1"/>
  <c r="AG46" i="1"/>
  <c r="AE46" i="1"/>
  <c r="AE50" i="1" s="1"/>
  <c r="AD46" i="1"/>
  <c r="AD50" i="1" s="1"/>
  <c r="AC46" i="1"/>
  <c r="AB46" i="1"/>
  <c r="Z46" i="1"/>
  <c r="Z50" i="1" s="1"/>
  <c r="Y46" i="1"/>
  <c r="Y50" i="1" s="1"/>
  <c r="X46" i="1"/>
  <c r="W46" i="1"/>
  <c r="U46" i="1"/>
  <c r="T46" i="1"/>
  <c r="S46" i="1"/>
  <c r="R46" i="1"/>
  <c r="P46" i="1"/>
  <c r="O46" i="1"/>
  <c r="N46" i="1"/>
  <c r="M46" i="1"/>
  <c r="K46" i="1"/>
  <c r="J46" i="1"/>
  <c r="I46" i="1"/>
  <c r="H46" i="1"/>
  <c r="BO45" i="1"/>
  <c r="BJ45" i="1"/>
  <c r="BE45" i="1"/>
  <c r="AZ45" i="1"/>
  <c r="AU45" i="1"/>
  <c r="AP45" i="1"/>
  <c r="AK45" i="1"/>
  <c r="AF45" i="1"/>
  <c r="AA45" i="1"/>
  <c r="V45" i="1"/>
  <c r="Q45" i="1"/>
  <c r="L45" i="1"/>
  <c r="F45" i="1"/>
  <c r="E45" i="1"/>
  <c r="D45" i="1"/>
  <c r="C45" i="1"/>
  <c r="BO44" i="1"/>
  <c r="BJ44" i="1"/>
  <c r="BE44" i="1"/>
  <c r="AZ44" i="1"/>
  <c r="AU44" i="1"/>
  <c r="AP44" i="1"/>
  <c r="AK44" i="1"/>
  <c r="AF44" i="1"/>
  <c r="AA44" i="1"/>
  <c r="V44" i="1"/>
  <c r="Q44" i="1"/>
  <c r="L44" i="1"/>
  <c r="F44" i="1"/>
  <c r="E44" i="1"/>
  <c r="D44" i="1"/>
  <c r="C44" i="1"/>
  <c r="BO43" i="1"/>
  <c r="BJ43" i="1"/>
  <c r="BE43" i="1"/>
  <c r="AZ43" i="1"/>
  <c r="AU43" i="1"/>
  <c r="AP43" i="1"/>
  <c r="AK43" i="1"/>
  <c r="AF43" i="1"/>
  <c r="AA43" i="1"/>
  <c r="V43" i="1"/>
  <c r="Q43" i="1"/>
  <c r="L43" i="1"/>
  <c r="F43" i="1"/>
  <c r="E43" i="1"/>
  <c r="D43" i="1"/>
  <c r="C43" i="1"/>
  <c r="BO42" i="1"/>
  <c r="BJ42" i="1"/>
  <c r="BE42" i="1"/>
  <c r="AZ42" i="1"/>
  <c r="AU42" i="1"/>
  <c r="AP42" i="1"/>
  <c r="AK42" i="1"/>
  <c r="AF42" i="1"/>
  <c r="AA42" i="1"/>
  <c r="V42" i="1"/>
  <c r="Q42" i="1"/>
  <c r="L42" i="1"/>
  <c r="F42" i="1"/>
  <c r="E42" i="1"/>
  <c r="D42" i="1"/>
  <c r="C42" i="1"/>
  <c r="BO41" i="1"/>
  <c r="BJ41" i="1"/>
  <c r="BE41" i="1"/>
  <c r="AZ41" i="1"/>
  <c r="AU41" i="1"/>
  <c r="AP41" i="1"/>
  <c r="AK41" i="1"/>
  <c r="AF41" i="1"/>
  <c r="AA41" i="1"/>
  <c r="V41" i="1"/>
  <c r="Q41" i="1"/>
  <c r="L41" i="1"/>
  <c r="F41" i="1"/>
  <c r="E41" i="1"/>
  <c r="D41" i="1"/>
  <c r="C41" i="1"/>
  <c r="BO40" i="1"/>
  <c r="BJ40" i="1"/>
  <c r="BE40" i="1"/>
  <c r="AZ40" i="1"/>
  <c r="AU40" i="1"/>
  <c r="AP40" i="1"/>
  <c r="AK40" i="1"/>
  <c r="AF40" i="1"/>
  <c r="AA40" i="1"/>
  <c r="V40" i="1"/>
  <c r="Q40" i="1"/>
  <c r="L40" i="1"/>
  <c r="F40" i="1"/>
  <c r="E40" i="1"/>
  <c r="D40" i="1"/>
  <c r="C40" i="1"/>
  <c r="BO39" i="1"/>
  <c r="BJ39" i="1"/>
  <c r="BE39" i="1"/>
  <c r="AZ39" i="1"/>
  <c r="AU39" i="1"/>
  <c r="AP39" i="1"/>
  <c r="AK39" i="1"/>
  <c r="AF39" i="1"/>
  <c r="AA39" i="1"/>
  <c r="V39" i="1"/>
  <c r="Q39" i="1"/>
  <c r="L39" i="1"/>
  <c r="F39" i="1"/>
  <c r="E39" i="1"/>
  <c r="D39" i="1"/>
  <c r="C39" i="1"/>
  <c r="BO38" i="1"/>
  <c r="BJ38" i="1"/>
  <c r="BE38" i="1"/>
  <c r="AZ38" i="1"/>
  <c r="AU38" i="1"/>
  <c r="AP38" i="1"/>
  <c r="AK38" i="1"/>
  <c r="AF38" i="1"/>
  <c r="AA38" i="1"/>
  <c r="V38" i="1"/>
  <c r="Q38" i="1"/>
  <c r="L38" i="1"/>
  <c r="F38" i="1"/>
  <c r="E38" i="1"/>
  <c r="D38" i="1"/>
  <c r="C38" i="1"/>
  <c r="BO37" i="1"/>
  <c r="BJ37" i="1"/>
  <c r="BE37" i="1"/>
  <c r="AZ37" i="1"/>
  <c r="AU37" i="1"/>
  <c r="AP37" i="1"/>
  <c r="AK37" i="1"/>
  <c r="AF37" i="1"/>
  <c r="AA37" i="1"/>
  <c r="V37" i="1"/>
  <c r="Q37" i="1"/>
  <c r="L37" i="1"/>
  <c r="F37" i="1"/>
  <c r="E37" i="1"/>
  <c r="D37" i="1"/>
  <c r="C37" i="1"/>
  <c r="BO36" i="1"/>
  <c r="BJ36" i="1"/>
  <c r="BE36" i="1"/>
  <c r="AZ36" i="1"/>
  <c r="AU36" i="1"/>
  <c r="AP36" i="1"/>
  <c r="AK36" i="1"/>
  <c r="AF36" i="1"/>
  <c r="AA36" i="1"/>
  <c r="V36" i="1"/>
  <c r="Q36" i="1"/>
  <c r="L36" i="1"/>
  <c r="F36" i="1"/>
  <c r="E36" i="1"/>
  <c r="D36" i="1"/>
  <c r="C36" i="1"/>
  <c r="BO35" i="1"/>
  <c r="BJ35" i="1"/>
  <c r="BE35" i="1"/>
  <c r="AZ35" i="1"/>
  <c r="AU35" i="1"/>
  <c r="AP35" i="1"/>
  <c r="AK35" i="1"/>
  <c r="AF35" i="1"/>
  <c r="AA35" i="1"/>
  <c r="V35" i="1"/>
  <c r="Q35" i="1"/>
  <c r="L35" i="1"/>
  <c r="F35" i="1"/>
  <c r="E35" i="1"/>
  <c r="D35" i="1"/>
  <c r="C35" i="1"/>
  <c r="BO34" i="1"/>
  <c r="BJ34" i="1"/>
  <c r="BE34" i="1"/>
  <c r="AZ34" i="1"/>
  <c r="AU34" i="1"/>
  <c r="AP34" i="1"/>
  <c r="AK34" i="1"/>
  <c r="AF34" i="1"/>
  <c r="AA34" i="1"/>
  <c r="V34" i="1"/>
  <c r="Q34" i="1"/>
  <c r="L34" i="1"/>
  <c r="F34" i="1"/>
  <c r="E34" i="1"/>
  <c r="D34" i="1"/>
  <c r="C34" i="1"/>
  <c r="BO33" i="1"/>
  <c r="BJ33" i="1"/>
  <c r="BE33" i="1"/>
  <c r="AZ33" i="1"/>
  <c r="AU33" i="1"/>
  <c r="AP33" i="1"/>
  <c r="AK33" i="1"/>
  <c r="AF33" i="1"/>
  <c r="AA33" i="1"/>
  <c r="V33" i="1"/>
  <c r="Q33" i="1"/>
  <c r="L33" i="1"/>
  <c r="F33" i="1"/>
  <c r="E33" i="1"/>
  <c r="D33" i="1"/>
  <c r="C33" i="1"/>
  <c r="BO32" i="1"/>
  <c r="BJ32" i="1"/>
  <c r="BE32" i="1"/>
  <c r="AZ32" i="1"/>
  <c r="AU32" i="1"/>
  <c r="AP32" i="1"/>
  <c r="AK32" i="1"/>
  <c r="AF32" i="1"/>
  <c r="AA32" i="1"/>
  <c r="V32" i="1"/>
  <c r="Q32" i="1"/>
  <c r="L32" i="1"/>
  <c r="F32" i="1"/>
  <c r="E32" i="1"/>
  <c r="D32" i="1"/>
  <c r="C32" i="1"/>
  <c r="BO31" i="1"/>
  <c r="BJ31" i="1"/>
  <c r="BE31" i="1"/>
  <c r="AZ31" i="1"/>
  <c r="AU31" i="1"/>
  <c r="AP31" i="1"/>
  <c r="AK31" i="1"/>
  <c r="AF31" i="1"/>
  <c r="AA31" i="1"/>
  <c r="V31" i="1"/>
  <c r="Q31" i="1"/>
  <c r="L31" i="1"/>
  <c r="F31" i="1"/>
  <c r="E31" i="1"/>
  <c r="D31" i="1"/>
  <c r="C31" i="1"/>
  <c r="BO30" i="1"/>
  <c r="BJ30" i="1"/>
  <c r="BE30" i="1"/>
  <c r="AZ30" i="1"/>
  <c r="AU30" i="1"/>
  <c r="AP30" i="1"/>
  <c r="AK30" i="1"/>
  <c r="AF30" i="1"/>
  <c r="AA30" i="1"/>
  <c r="V30" i="1"/>
  <c r="Q30" i="1"/>
  <c r="L30" i="1"/>
  <c r="F30" i="1"/>
  <c r="E30" i="1"/>
  <c r="D30" i="1"/>
  <c r="C30" i="1"/>
  <c r="BO29" i="1"/>
  <c r="BJ29" i="1"/>
  <c r="BE29" i="1"/>
  <c r="AZ29" i="1"/>
  <c r="AU29" i="1"/>
  <c r="AP29" i="1"/>
  <c r="AK29" i="1"/>
  <c r="AF29" i="1"/>
  <c r="AA29" i="1"/>
  <c r="V29" i="1"/>
  <c r="Q29" i="1"/>
  <c r="L29" i="1"/>
  <c r="F29" i="1"/>
  <c r="E29" i="1"/>
  <c r="D29" i="1"/>
  <c r="C29" i="1"/>
  <c r="BO28" i="1"/>
  <c r="BJ28" i="1"/>
  <c r="BE28" i="1"/>
  <c r="AZ28" i="1"/>
  <c r="AU28" i="1"/>
  <c r="AP28" i="1"/>
  <c r="AK28" i="1"/>
  <c r="AF28" i="1"/>
  <c r="AA28" i="1"/>
  <c r="V28" i="1"/>
  <c r="Q28" i="1"/>
  <c r="L28" i="1"/>
  <c r="F28" i="1"/>
  <c r="E28" i="1"/>
  <c r="D28" i="1"/>
  <c r="C28" i="1"/>
  <c r="BO27" i="1"/>
  <c r="BJ27" i="1"/>
  <c r="BE27" i="1"/>
  <c r="AZ27" i="1"/>
  <c r="AU27" i="1"/>
  <c r="AP27" i="1"/>
  <c r="AK27" i="1"/>
  <c r="AF27" i="1"/>
  <c r="AA27" i="1"/>
  <c r="V27" i="1"/>
  <c r="Q27" i="1"/>
  <c r="L27" i="1"/>
  <c r="F27" i="1"/>
  <c r="E27" i="1"/>
  <c r="D27" i="1"/>
  <c r="C27" i="1"/>
  <c r="BO26" i="1"/>
  <c r="BJ26" i="1"/>
  <c r="BE26" i="1"/>
  <c r="AZ26" i="1"/>
  <c r="AU26" i="1"/>
  <c r="AP26" i="1"/>
  <c r="AK26" i="1"/>
  <c r="AF26" i="1"/>
  <c r="AA26" i="1"/>
  <c r="V26" i="1"/>
  <c r="Q26" i="1"/>
  <c r="L26" i="1"/>
  <c r="F26" i="1"/>
  <c r="E26" i="1"/>
  <c r="D26" i="1"/>
  <c r="C26" i="1"/>
  <c r="BO25" i="1"/>
  <c r="BJ25" i="1"/>
  <c r="BE25" i="1"/>
  <c r="AZ25" i="1"/>
  <c r="AU25" i="1"/>
  <c r="AP25" i="1"/>
  <c r="AK25" i="1"/>
  <c r="AF25" i="1"/>
  <c r="AA25" i="1"/>
  <c r="V25" i="1"/>
  <c r="Q25" i="1"/>
  <c r="L25" i="1"/>
  <c r="F25" i="1"/>
  <c r="E25" i="1"/>
  <c r="D25" i="1"/>
  <c r="C25" i="1"/>
  <c r="BO24" i="1"/>
  <c r="BJ24" i="1"/>
  <c r="BE24" i="1"/>
  <c r="AZ24" i="1"/>
  <c r="AU24" i="1"/>
  <c r="AP24" i="1"/>
  <c r="AK24" i="1"/>
  <c r="AF24" i="1"/>
  <c r="AA24" i="1"/>
  <c r="V24" i="1"/>
  <c r="Q24" i="1"/>
  <c r="L24" i="1"/>
  <c r="F24" i="1"/>
  <c r="E24" i="1"/>
  <c r="D24" i="1"/>
  <c r="C24" i="1"/>
  <c r="BO23" i="1"/>
  <c r="BJ23" i="1"/>
  <c r="BE23" i="1"/>
  <c r="AZ23" i="1"/>
  <c r="AU23" i="1"/>
  <c r="AP23" i="1"/>
  <c r="AK23" i="1"/>
  <c r="AF23" i="1"/>
  <c r="AA23" i="1"/>
  <c r="V23" i="1"/>
  <c r="Q23" i="1"/>
  <c r="L23" i="1"/>
  <c r="F23" i="1"/>
  <c r="E23" i="1"/>
  <c r="D23" i="1"/>
  <c r="C23" i="1"/>
  <c r="BO22" i="1"/>
  <c r="BJ22" i="1"/>
  <c r="BE22" i="1"/>
  <c r="AZ22" i="1"/>
  <c r="AU22" i="1"/>
  <c r="AP22" i="1"/>
  <c r="AK22" i="1"/>
  <c r="AF22" i="1"/>
  <c r="AA22" i="1"/>
  <c r="V22" i="1"/>
  <c r="Q22" i="1"/>
  <c r="L22" i="1"/>
  <c r="F22" i="1"/>
  <c r="E22" i="1"/>
  <c r="D22" i="1"/>
  <c r="C22" i="1"/>
  <c r="BO21" i="1"/>
  <c r="BJ21" i="1"/>
  <c r="BE21" i="1"/>
  <c r="AZ21" i="1"/>
  <c r="AU21" i="1"/>
  <c r="AP21" i="1"/>
  <c r="AK21" i="1"/>
  <c r="AF21" i="1"/>
  <c r="AA21" i="1"/>
  <c r="V21" i="1"/>
  <c r="Q21" i="1"/>
  <c r="L21" i="1"/>
  <c r="F21" i="1"/>
  <c r="E21" i="1"/>
  <c r="D21" i="1"/>
  <c r="C21" i="1"/>
  <c r="BO20" i="1"/>
  <c r="BJ20" i="1"/>
  <c r="BE20" i="1"/>
  <c r="AZ20" i="1"/>
  <c r="AU20" i="1"/>
  <c r="AP20" i="1"/>
  <c r="AK20" i="1"/>
  <c r="AF20" i="1"/>
  <c r="AA20" i="1"/>
  <c r="V20" i="1"/>
  <c r="Q20" i="1"/>
  <c r="L20" i="1"/>
  <c r="F20" i="1"/>
  <c r="E20" i="1"/>
  <c r="D20" i="1"/>
  <c r="C20" i="1"/>
  <c r="BO19" i="1"/>
  <c r="BJ19" i="1"/>
  <c r="BE19" i="1"/>
  <c r="AZ19" i="1"/>
  <c r="AU19" i="1"/>
  <c r="AP19" i="1"/>
  <c r="AK19" i="1"/>
  <c r="AF19" i="1"/>
  <c r="AA19" i="1"/>
  <c r="V19" i="1"/>
  <c r="Q19" i="1"/>
  <c r="L19" i="1"/>
  <c r="F19" i="1"/>
  <c r="E19" i="1"/>
  <c r="D19" i="1"/>
  <c r="C19" i="1"/>
  <c r="BO18" i="1"/>
  <c r="BJ18" i="1"/>
  <c r="BE18" i="1"/>
  <c r="AZ18" i="1"/>
  <c r="AU18" i="1"/>
  <c r="AP18" i="1"/>
  <c r="AK18" i="1"/>
  <c r="AF18" i="1"/>
  <c r="AA18" i="1"/>
  <c r="V18" i="1"/>
  <c r="Q18" i="1"/>
  <c r="L18" i="1"/>
  <c r="F18" i="1"/>
  <c r="E18" i="1"/>
  <c r="D18" i="1"/>
  <c r="C18" i="1"/>
  <c r="BO17" i="1"/>
  <c r="BJ17" i="1"/>
  <c r="BE17" i="1"/>
  <c r="AZ17" i="1"/>
  <c r="AU17" i="1"/>
  <c r="AP17" i="1"/>
  <c r="AK17" i="1"/>
  <c r="AF17" i="1"/>
  <c r="AA17" i="1"/>
  <c r="V17" i="1"/>
  <c r="Q17" i="1"/>
  <c r="L17" i="1"/>
  <c r="F17" i="1"/>
  <c r="E17" i="1"/>
  <c r="D17" i="1"/>
  <c r="C17" i="1"/>
  <c r="BO16" i="1"/>
  <c r="BJ16" i="1"/>
  <c r="BE16" i="1"/>
  <c r="AZ16" i="1"/>
  <c r="AU16" i="1"/>
  <c r="AP16" i="1"/>
  <c r="AK16" i="1"/>
  <c r="AF16" i="1"/>
  <c r="AA16" i="1"/>
  <c r="V16" i="1"/>
  <c r="Q16" i="1"/>
  <c r="L16" i="1"/>
  <c r="F16" i="1"/>
  <c r="E16" i="1"/>
  <c r="D16" i="1"/>
  <c r="C16" i="1"/>
  <c r="BO15" i="1"/>
  <c r="BJ15" i="1"/>
  <c r="BE15" i="1"/>
  <c r="AZ15" i="1"/>
  <c r="AU15" i="1"/>
  <c r="AP15" i="1"/>
  <c r="AK15" i="1"/>
  <c r="AF15" i="1"/>
  <c r="AA15" i="1"/>
  <c r="V15" i="1"/>
  <c r="Q15" i="1"/>
  <c r="L15" i="1"/>
  <c r="F15" i="1"/>
  <c r="E15" i="1"/>
  <c r="D15" i="1"/>
  <c r="C15" i="1"/>
  <c r="BO14" i="1"/>
  <c r="BJ14" i="1"/>
  <c r="BE14" i="1"/>
  <c r="AZ14" i="1"/>
  <c r="AU14" i="1"/>
  <c r="AP14" i="1"/>
  <c r="AK14" i="1"/>
  <c r="AF14" i="1"/>
  <c r="AA14" i="1"/>
  <c r="V14" i="1"/>
  <c r="Q14" i="1"/>
  <c r="L14" i="1"/>
  <c r="F14" i="1"/>
  <c r="E14" i="1"/>
  <c r="D14" i="1"/>
  <c r="C14" i="1"/>
  <c r="BO13" i="1"/>
  <c r="BJ13" i="1"/>
  <c r="BE13" i="1"/>
  <c r="AZ13" i="1"/>
  <c r="AU13" i="1"/>
  <c r="AP13" i="1"/>
  <c r="AK13" i="1"/>
  <c r="AF13" i="1"/>
  <c r="AA13" i="1"/>
  <c r="V13" i="1"/>
  <c r="Q13" i="1"/>
  <c r="L13" i="1"/>
  <c r="F13" i="1"/>
  <c r="E13" i="1"/>
  <c r="D13" i="1"/>
  <c r="C13" i="1"/>
  <c r="BO12" i="1"/>
  <c r="BJ12" i="1"/>
  <c r="BE12" i="1"/>
  <c r="AZ12" i="1"/>
  <c r="AU12" i="1"/>
  <c r="AP12" i="1"/>
  <c r="AK12" i="1"/>
  <c r="AF12" i="1"/>
  <c r="AA12" i="1"/>
  <c r="V12" i="1"/>
  <c r="Q12" i="1"/>
  <c r="L12" i="1"/>
  <c r="F12" i="1"/>
  <c r="E12" i="1"/>
  <c r="D12" i="1"/>
  <c r="C12" i="1"/>
  <c r="BO11" i="1"/>
  <c r="BJ11" i="1"/>
  <c r="BE11" i="1"/>
  <c r="AZ11" i="1"/>
  <c r="AU11" i="1"/>
  <c r="AP11" i="1"/>
  <c r="AK11" i="1"/>
  <c r="AF11" i="1"/>
  <c r="AA11" i="1"/>
  <c r="V11" i="1"/>
  <c r="Q11" i="1"/>
  <c r="L11" i="1"/>
  <c r="F11" i="1"/>
  <c r="E11" i="1"/>
  <c r="D11" i="1"/>
  <c r="C11" i="1"/>
  <c r="BO10" i="1"/>
  <c r="BJ10" i="1"/>
  <c r="BE10" i="1"/>
  <c r="AZ10" i="1"/>
  <c r="AU10" i="1"/>
  <c r="AP10" i="1"/>
  <c r="AK10" i="1"/>
  <c r="AF10" i="1"/>
  <c r="AA10" i="1"/>
  <c r="V10" i="1"/>
  <c r="Q10" i="1"/>
  <c r="L10" i="1"/>
  <c r="F10" i="1"/>
  <c r="E10" i="1"/>
  <c r="D10" i="1"/>
  <c r="C10" i="1"/>
  <c r="BO9" i="1"/>
  <c r="BJ9" i="1"/>
  <c r="BE9" i="1"/>
  <c r="AZ9" i="1"/>
  <c r="AU9" i="1"/>
  <c r="AP9" i="1"/>
  <c r="AK9" i="1"/>
  <c r="AF9" i="1"/>
  <c r="AA9" i="1"/>
  <c r="V9" i="1"/>
  <c r="Q9" i="1"/>
  <c r="L9" i="1"/>
  <c r="F9" i="1"/>
  <c r="E9" i="1"/>
  <c r="D9" i="1"/>
  <c r="C9" i="1"/>
  <c r="BO8" i="1"/>
  <c r="BJ8" i="1"/>
  <c r="BE8" i="1"/>
  <c r="AZ8" i="1"/>
  <c r="AU8" i="1"/>
  <c r="AP8" i="1"/>
  <c r="AK8" i="1"/>
  <c r="AF8" i="1"/>
  <c r="AA8" i="1"/>
  <c r="V8" i="1"/>
  <c r="Q8" i="1"/>
  <c r="L8" i="1"/>
  <c r="F8" i="1"/>
  <c r="E8" i="1"/>
  <c r="D8" i="1"/>
  <c r="C8" i="1"/>
  <c r="BO7" i="1"/>
  <c r="BO46" i="1" s="1"/>
  <c r="BJ7" i="1"/>
  <c r="BJ46" i="1" s="1"/>
  <c r="BJ50" i="1" s="1"/>
  <c r="BE7" i="1"/>
  <c r="AZ7" i="1"/>
  <c r="AU7" i="1"/>
  <c r="AP7" i="1"/>
  <c r="AK7" i="1"/>
  <c r="AF7" i="1"/>
  <c r="AA7" i="1"/>
  <c r="AA46" i="1" s="1"/>
  <c r="V7" i="1"/>
  <c r="V46" i="1" s="1"/>
  <c r="Q7" i="1"/>
  <c r="L7" i="1"/>
  <c r="F7" i="1"/>
  <c r="E7" i="1"/>
  <c r="D7" i="1"/>
  <c r="C7" i="1"/>
  <c r="C46" i="1" s="1"/>
  <c r="AF46" i="1" l="1"/>
  <c r="G43" i="1"/>
  <c r="G45" i="1"/>
  <c r="G27" i="1"/>
  <c r="G36" i="1"/>
  <c r="G20" i="1"/>
  <c r="G26" i="1"/>
  <c r="G19" i="1"/>
  <c r="G22" i="1"/>
  <c r="G11" i="1"/>
  <c r="G35" i="1"/>
  <c r="G8" i="1"/>
  <c r="G25" i="1"/>
  <c r="G30" i="1"/>
  <c r="G32" i="1"/>
  <c r="G34" i="1"/>
  <c r="G44" i="1"/>
  <c r="G24" i="1"/>
  <c r="G33" i="1"/>
  <c r="G38" i="1"/>
  <c r="G40" i="1"/>
  <c r="G42" i="1"/>
  <c r="AK46" i="1"/>
  <c r="G41" i="1"/>
  <c r="G15" i="1"/>
  <c r="E46" i="1"/>
  <c r="AP46" i="1"/>
  <c r="G31" i="1"/>
  <c r="AU46" i="1"/>
  <c r="G21" i="1"/>
  <c r="G39" i="1"/>
  <c r="G16" i="1"/>
  <c r="G23" i="1"/>
  <c r="G13" i="1"/>
  <c r="F46" i="1"/>
  <c r="AZ46" i="1"/>
  <c r="G29" i="1"/>
  <c r="G17" i="1"/>
  <c r="D46" i="1"/>
  <c r="G10" i="1"/>
  <c r="Q46" i="1"/>
  <c r="BE46" i="1"/>
  <c r="G9" i="1"/>
  <c r="G12" i="1"/>
  <c r="G14" i="1"/>
  <c r="G18" i="1"/>
  <c r="G28" i="1"/>
  <c r="G37" i="1"/>
  <c r="L46" i="1"/>
  <c r="G7" i="1"/>
  <c r="T16" i="3"/>
  <c r="S16" i="3"/>
  <c r="R16" i="3"/>
  <c r="Q16" i="3"/>
  <c r="O16" i="3"/>
  <c r="N16" i="3"/>
  <c r="M16" i="3"/>
  <c r="L16" i="3"/>
  <c r="K16" i="3"/>
  <c r="J16" i="3"/>
  <c r="I16" i="3"/>
  <c r="H16" i="3"/>
  <c r="G16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BN51" i="2"/>
  <c r="BM51" i="2"/>
  <c r="BL51" i="2"/>
  <c r="BK51" i="2"/>
  <c r="BI51" i="2"/>
  <c r="BH51" i="2"/>
  <c r="BG51" i="2"/>
  <c r="BF51" i="2"/>
  <c r="BD51" i="2"/>
  <c r="BC51" i="2"/>
  <c r="BB51" i="2"/>
  <c r="BA51" i="2"/>
  <c r="AY51" i="2"/>
  <c r="AX51" i="2"/>
  <c r="AW51" i="2"/>
  <c r="AV51" i="2"/>
  <c r="AT51" i="2"/>
  <c r="AS51" i="2"/>
  <c r="AR51" i="2"/>
  <c r="AQ51" i="2"/>
  <c r="AO51" i="2"/>
  <c r="AN51" i="2"/>
  <c r="AM51" i="2"/>
  <c r="AL51" i="2"/>
  <c r="AJ51" i="2"/>
  <c r="AI51" i="2"/>
  <c r="AH51" i="2"/>
  <c r="AG51" i="2"/>
  <c r="AF51" i="2"/>
  <c r="AE51" i="2"/>
  <c r="AD51" i="2"/>
  <c r="AC51" i="2"/>
  <c r="AB51" i="2"/>
  <c r="Z51" i="2"/>
  <c r="Y51" i="2"/>
  <c r="X51" i="2"/>
  <c r="W51" i="2"/>
  <c r="U51" i="2"/>
  <c r="T51" i="2"/>
  <c r="S51" i="2"/>
  <c r="R51" i="2"/>
  <c r="P51" i="2"/>
  <c r="O51" i="2"/>
  <c r="N51" i="2"/>
  <c r="M51" i="2"/>
  <c r="K51" i="2"/>
  <c r="J51" i="2"/>
  <c r="I51" i="2"/>
  <c r="H51" i="2"/>
  <c r="F49" i="2"/>
  <c r="F51" i="2" s="1"/>
  <c r="E49" i="2"/>
  <c r="E51" i="2" s="1"/>
  <c r="AZ49" i="2"/>
  <c r="AZ51" i="2" s="1"/>
  <c r="Q49" i="2"/>
  <c r="P16" i="3" s="1"/>
  <c r="V49" i="2"/>
  <c r="V51" i="2" s="1"/>
  <c r="AA49" i="2"/>
  <c r="AA51" i="2" s="1"/>
  <c r="AF49" i="2"/>
  <c r="AK49" i="2"/>
  <c r="AP49" i="2"/>
  <c r="AP51" i="2" s="1"/>
  <c r="AU49" i="2"/>
  <c r="AU51" i="2" s="1"/>
  <c r="BE49" i="2"/>
  <c r="BE51" i="2" s="1"/>
  <c r="BJ49" i="2"/>
  <c r="BO49" i="2"/>
  <c r="BO51" i="2" s="1"/>
  <c r="L49" i="2"/>
  <c r="L51" i="2" s="1"/>
  <c r="Q51" i="2" l="1"/>
  <c r="BJ51" i="2"/>
  <c r="AK51" i="2"/>
  <c r="U16" i="3"/>
  <c r="G46" i="1"/>
  <c r="G49" i="2"/>
  <c r="G51" i="2" s="1"/>
  <c r="BO48" i="1" l="1"/>
  <c r="BO50" i="1" s="1"/>
  <c r="BE48" i="1"/>
  <c r="BE50" i="1" s="1"/>
  <c r="AZ48" i="1"/>
  <c r="AZ50" i="1" s="1"/>
  <c r="AU48" i="1"/>
  <c r="AU50" i="1" s="1"/>
  <c r="AP48" i="1"/>
  <c r="AP50" i="1" s="1"/>
  <c r="AK48" i="1"/>
  <c r="AK50" i="1" s="1"/>
  <c r="AF48" i="1"/>
  <c r="AF50" i="1" s="1"/>
  <c r="AA48" i="1"/>
  <c r="AA50" i="1" s="1"/>
  <c r="V48" i="1"/>
  <c r="Q48" i="1"/>
  <c r="L48" i="1"/>
  <c r="E48" i="1"/>
  <c r="F48" i="1"/>
  <c r="BL48" i="1"/>
  <c r="BK48" i="1"/>
  <c r="BG48" i="1" l="1"/>
  <c r="BL50" i="1"/>
  <c r="BF48" i="1"/>
  <c r="BK50" i="1"/>
  <c r="G48" i="1"/>
  <c r="BA48" i="1" l="1"/>
  <c r="BF50" i="1"/>
  <c r="BB48" i="1"/>
  <c r="BG50" i="1"/>
  <c r="AW48" i="1" l="1"/>
  <c r="BB50" i="1"/>
  <c r="AV48" i="1"/>
  <c r="BA50" i="1"/>
  <c r="AQ48" i="1" l="1"/>
  <c r="AV50" i="1"/>
  <c r="AR48" i="1"/>
  <c r="AW50" i="1"/>
  <c r="G10" i="3"/>
  <c r="D49" i="2"/>
  <c r="C49" i="2"/>
  <c r="C51" i="2" s="1"/>
  <c r="U50" i="1"/>
  <c r="T50" i="1"/>
  <c r="O50" i="1"/>
  <c r="J50" i="1"/>
  <c r="U11" i="3"/>
  <c r="Q50" i="1"/>
  <c r="F50" i="1"/>
  <c r="E50" i="1"/>
  <c r="P50" i="1"/>
  <c r="K50" i="1"/>
  <c r="U10" i="3"/>
  <c r="P10" i="3"/>
  <c r="E10" i="3"/>
  <c r="D10" i="3"/>
  <c r="C10" i="3"/>
  <c r="B10" i="3"/>
  <c r="T11" i="3"/>
  <c r="S11" i="3"/>
  <c r="P11" i="3"/>
  <c r="O11" i="3"/>
  <c r="N11" i="3"/>
  <c r="K11" i="3"/>
  <c r="J11" i="3"/>
  <c r="I11" i="3"/>
  <c r="E11" i="3"/>
  <c r="T10" i="3"/>
  <c r="S10" i="3"/>
  <c r="R10" i="3"/>
  <c r="Q10" i="3"/>
  <c r="O10" i="3"/>
  <c r="N10" i="3"/>
  <c r="M10" i="3"/>
  <c r="L10" i="3"/>
  <c r="J10" i="3"/>
  <c r="I10" i="3"/>
  <c r="H10" i="3"/>
  <c r="C16" i="3" l="1"/>
  <c r="D51" i="2"/>
  <c r="AM48" i="1"/>
  <c r="AR50" i="1"/>
  <c r="AL48" i="1"/>
  <c r="AQ50" i="1"/>
  <c r="I12" i="3"/>
  <c r="J12" i="3"/>
  <c r="F11" i="3"/>
  <c r="D11" i="3"/>
  <c r="D12" i="3" s="1"/>
  <c r="O12" i="3"/>
  <c r="S12" i="3"/>
  <c r="T12" i="3"/>
  <c r="U17" i="3"/>
  <c r="P17" i="3"/>
  <c r="M17" i="3"/>
  <c r="I17" i="3"/>
  <c r="J17" i="3"/>
  <c r="T17" i="3"/>
  <c r="E16" i="3"/>
  <c r="E17" i="3" s="1"/>
  <c r="D16" i="3"/>
  <c r="D17" i="3" s="1"/>
  <c r="C17" i="3"/>
  <c r="B16" i="3"/>
  <c r="B17" i="3" s="1"/>
  <c r="E12" i="3"/>
  <c r="U12" i="3"/>
  <c r="N17" i="3"/>
  <c r="G17" i="3"/>
  <c r="N12" i="3"/>
  <c r="P12" i="3"/>
  <c r="F10" i="3"/>
  <c r="V50" i="1"/>
  <c r="AH48" i="1" l="1"/>
  <c r="AM50" i="1"/>
  <c r="AG48" i="1"/>
  <c r="AL50" i="1"/>
  <c r="G50" i="1"/>
  <c r="F12" i="3"/>
  <c r="D19" i="3"/>
  <c r="E19" i="3"/>
  <c r="K17" i="3"/>
  <c r="O17" i="3"/>
  <c r="O19" i="3" s="1"/>
  <c r="L17" i="3"/>
  <c r="H17" i="3"/>
  <c r="R17" i="3"/>
  <c r="T19" i="3"/>
  <c r="S17" i="3"/>
  <c r="I19" i="3"/>
  <c r="Q17" i="3"/>
  <c r="F16" i="3"/>
  <c r="F17" i="3" s="1"/>
  <c r="J19" i="3"/>
  <c r="P19" i="3"/>
  <c r="U19" i="3"/>
  <c r="N19" i="3"/>
  <c r="L50" i="1"/>
  <c r="K10" i="3"/>
  <c r="AB48" i="1" l="1"/>
  <c r="AG50" i="1"/>
  <c r="AC48" i="1"/>
  <c r="AH50" i="1"/>
  <c r="F19" i="3"/>
  <c r="S19" i="3"/>
  <c r="K12" i="3"/>
  <c r="X48" i="1" l="1"/>
  <c r="AC50" i="1"/>
  <c r="W48" i="1"/>
  <c r="AB50" i="1"/>
  <c r="K19" i="3"/>
  <c r="R48" i="1" l="1"/>
  <c r="W50" i="1"/>
  <c r="S48" i="1"/>
  <c r="X50" i="1"/>
  <c r="N48" i="1" l="1"/>
  <c r="R11" i="3"/>
  <c r="R12" i="3" s="1"/>
  <c r="R19" i="3" s="1"/>
  <c r="S50" i="1"/>
  <c r="M48" i="1"/>
  <c r="R50" i="1"/>
  <c r="Q11" i="3"/>
  <c r="Q12" i="3" s="1"/>
  <c r="Q19" i="3" s="1"/>
  <c r="H48" i="1" l="1"/>
  <c r="L11" i="3"/>
  <c r="L12" i="3" s="1"/>
  <c r="L19" i="3" s="1"/>
  <c r="M50" i="1"/>
  <c r="I48" i="1"/>
  <c r="N50" i="1"/>
  <c r="M11" i="3"/>
  <c r="M12" i="3" s="1"/>
  <c r="M19" i="3" s="1"/>
  <c r="H11" i="3" l="1"/>
  <c r="H12" i="3" s="1"/>
  <c r="H19" i="3" s="1"/>
  <c r="D48" i="1"/>
  <c r="I50" i="1"/>
  <c r="H50" i="1"/>
  <c r="C48" i="1"/>
  <c r="G11" i="3"/>
  <c r="G12" i="3" s="1"/>
  <c r="G19" i="3" s="1"/>
  <c r="B11" i="3" l="1"/>
  <c r="B12" i="3" s="1"/>
  <c r="B19" i="3" s="1"/>
  <c r="C50" i="1"/>
  <c r="D50" i="1"/>
  <c r="C11" i="3"/>
  <c r="C12" i="3" s="1"/>
  <c r="C19" i="3" s="1"/>
</calcChain>
</file>

<file path=xl/sharedStrings.xml><?xml version="1.0" encoding="utf-8"?>
<sst xmlns="http://schemas.openxmlformats.org/spreadsheetml/2006/main" count="355" uniqueCount="111">
  <si>
    <t>(Rs. In Crore)</t>
  </si>
  <si>
    <t>State</t>
  </si>
  <si>
    <t>CGST</t>
  </si>
  <si>
    <t>SGST</t>
  </si>
  <si>
    <t>IGST</t>
  </si>
  <si>
    <t>CESS</t>
  </si>
  <si>
    <t>Jammu and Kashmir</t>
  </si>
  <si>
    <t>Himachal Pradesh</t>
  </si>
  <si>
    <t>Punjab</t>
  </si>
  <si>
    <t>Chandigarh</t>
  </si>
  <si>
    <t>Uttarakhand</t>
  </si>
  <si>
    <t>Haryana</t>
  </si>
  <si>
    <t>Delhi</t>
  </si>
  <si>
    <t>Rajasthan</t>
  </si>
  <si>
    <t>Uttar Pradesh</t>
  </si>
  <si>
    <t>Bihar</t>
  </si>
  <si>
    <t>Sikkim</t>
  </si>
  <si>
    <t>Arunachal Pradesh</t>
  </si>
  <si>
    <t>Nagaland</t>
  </si>
  <si>
    <t>Manipur</t>
  </si>
  <si>
    <t>Mizoram</t>
  </si>
  <si>
    <t>Tripura</t>
  </si>
  <si>
    <t>Meghalaya</t>
  </si>
  <si>
    <t>Assam</t>
  </si>
  <si>
    <t>West Bengal</t>
  </si>
  <si>
    <t>Jharkhand</t>
  </si>
  <si>
    <t>Odisha</t>
  </si>
  <si>
    <t>Madhya Pradesh</t>
  </si>
  <si>
    <t>Daman and Diu</t>
  </si>
  <si>
    <t>Dadra and Nagar Haveli</t>
  </si>
  <si>
    <t>Karnataka</t>
  </si>
  <si>
    <t>Goa</t>
  </si>
  <si>
    <t>Lakshadweep</t>
  </si>
  <si>
    <t>Kerala</t>
  </si>
  <si>
    <t>Tamil Nadu</t>
  </si>
  <si>
    <t>Puducherry</t>
  </si>
  <si>
    <t>Telangana</t>
  </si>
  <si>
    <t>Andhra Pradesh</t>
  </si>
  <si>
    <t>Ladakh</t>
  </si>
  <si>
    <t>Other Territory</t>
  </si>
  <si>
    <t>CBIC</t>
  </si>
  <si>
    <t>Chhattisgarh</t>
  </si>
  <si>
    <t>Gujarat</t>
  </si>
  <si>
    <t>Maharashtra</t>
  </si>
  <si>
    <t>Andaman and Nicobar Islands</t>
  </si>
  <si>
    <t>TOTAL</t>
  </si>
  <si>
    <t>Gross Revenue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</si>
  <si>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</si>
  <si>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</si>
  <si>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</si>
  <si>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</si>
  <si>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</si>
  <si>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</si>
  <si>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</si>
  <si>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</si>
  <si>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</si>
  <si>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</si>
  <si>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</si>
  <si>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</si>
  <si>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</si>
  <si>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</si>
  <si>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</si>
  <si>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</si>
  <si>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</si>
  <si>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</si>
  <si>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</si>
  <si>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</si>
  <si>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</si>
  <si>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</si>
  <si>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</si>
  <si>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</si>
  <si>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26</t>
  </si>
  <si>
    <t>27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</si>
  <si>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</si>
  <si>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</si>
  <si>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</si>
  <si>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</si>
  <si>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</si>
  <si>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</si>
  <si>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</si>
  <si>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</si>
  <si>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</si>
  <si>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97</t>
  </si>
  <si>
    <t>Total Refund</t>
  </si>
  <si>
    <t>A. Collection</t>
  </si>
  <si>
    <t>B. Refund</t>
  </si>
  <si>
    <t>(Rs. Crores)</t>
  </si>
  <si>
    <t>IGST and CESS Refund on Exports
(disbursed by Customs)</t>
  </si>
  <si>
    <t>Net GST Revenue collection (A-B)</t>
  </si>
  <si>
    <t>State Wise Domestic GST Collection</t>
  </si>
  <si>
    <t xml:space="preserve"> </t>
  </si>
  <si>
    <t>IGST and CESS on Import - All India</t>
  </si>
  <si>
    <t>State Wise Domestic Refund Disbursemet (RFD-05)</t>
  </si>
  <si>
    <t>Total GST Refund - All India</t>
  </si>
  <si>
    <t>Imports</t>
  </si>
  <si>
    <t>Domestic</t>
  </si>
  <si>
    <t>Domestic (RFD-05)</t>
  </si>
  <si>
    <t>Export Refund</t>
  </si>
  <si>
    <t>Grand Total</t>
  </si>
  <si>
    <t>State_Cd</t>
  </si>
  <si>
    <t>Chattisgarh</t>
  </si>
  <si>
    <t>25</t>
  </si>
  <si>
    <t>Maharastra</t>
  </si>
  <si>
    <t>REVENUE COLLECTION STATE WISE MONTH WISE DURING FINANCIAL YEAR 2022-2023</t>
  </si>
  <si>
    <t>Financial Year 2022-23</t>
  </si>
  <si>
    <t>State Cd</t>
  </si>
  <si>
    <t>Andaman and Nicobar Island</t>
  </si>
  <si>
    <t>REFUND DISBURSED STATE WISE MONTH WISE DURING FINANCIAL YEAR 2022-2023</t>
  </si>
  <si>
    <t>All India Month wise GST Collection and Refund during Financial Year 2022-23</t>
  </si>
  <si>
    <t>Note :</t>
  </si>
  <si>
    <t>The above numbers are provisional and the actual numbers may slightly vary on finalisation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</si>
</sst>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 * #,##0.00_ ;_ * \-#,##0.00_ ;_ * &quot;-&quot;??_ ;_ @_ 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/>
  </cellStyleXfs>
  <cellXfs count="8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/>
    <xf numFmtId="164" fontId="0" fillId="0" borderId="0" xfId="0" applyNumberFormat="1"/>
    <xf numFmtId="0" fontId="1" fillId="2" borderId="0" xfId="0" applyFont="1" applyFill="1" applyAlignment="1">
      <alignment horizontal="center"/>
    </xf>
    <xf numFmtId="43" fontId="5" fillId="0" borderId="1" xfId="1" applyFont="1" applyFill="1" applyBorder="1"/>
    <xf numFmtId="0" fontId="1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/>
    <xf numFmtId="0" fontId="1" fillId="4" borderId="1" xfId="0" applyFont="1" applyFill="1" applyBorder="1"/>
    <xf numFmtId="0" fontId="0" fillId="0" borderId="1" xfId="0" applyBorder="1" applyAlignment="1">
      <alignment wrapText="1"/>
    </xf>
    <xf numFmtId="0" fontId="1" fillId="2" borderId="0" xfId="0" applyFont="1" applyFill="1"/>
    <xf numFmtId="0" fontId="0" fillId="5" borderId="0" xfId="0" applyFill="1"/>
    <xf numFmtId="165" fontId="0" fillId="3" borderId="1" xfId="1" applyNumberFormat="1" applyFont="1" applyFill="1" applyBorder="1"/>
    <xf numFmtId="165" fontId="0" fillId="0" borderId="1" xfId="1" applyNumberFormat="1" applyFont="1" applyBorder="1"/>
    <xf numFmtId="165" fontId="1" fillId="3" borderId="1" xfId="1" applyNumberFormat="1" applyFont="1" applyFill="1" applyBorder="1"/>
    <xf numFmtId="165" fontId="0" fillId="0" borderId="0" xfId="1" applyNumberFormat="1" applyFont="1"/>
    <xf numFmtId="165" fontId="1" fillId="4" borderId="1" xfId="1" applyNumberFormat="1" applyFont="1" applyFill="1" applyBorder="1"/>
    <xf numFmtId="165" fontId="2" fillId="0" borderId="1" xfId="1" applyNumberFormat="1" applyFont="1" applyBorder="1" applyAlignment="1">
      <alignment vertical="center" wrapText="1"/>
    </xf>
    <xf numFmtId="165" fontId="2" fillId="0" borderId="5" xfId="1" applyNumberFormat="1" applyFont="1" applyBorder="1" applyAlignment="1">
      <alignment vertical="center" wrapText="1"/>
    </xf>
    <xf numFmtId="165" fontId="0" fillId="0" borderId="5" xfId="1" applyNumberFormat="1" applyFont="1" applyBorder="1"/>
    <xf numFmtId="165" fontId="2" fillId="0" borderId="0" xfId="1" applyNumberFormat="1" applyFont="1" applyAlignment="1">
      <alignment vertical="center"/>
    </xf>
    <xf numFmtId="165" fontId="6" fillId="0" borderId="0" xfId="1" applyNumberFormat="1" applyFont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0" xfId="1" applyNumberFormat="1" applyFont="1" applyAlignment="1">
      <alignment horizontal="right" vertical="center"/>
    </xf>
    <xf numFmtId="43" fontId="0" fillId="0" borderId="1" xfId="1" applyFont="1" applyBorder="1"/>
    <xf numFmtId="165" fontId="1" fillId="2" borderId="1" xfId="1" applyNumberFormat="1" applyFont="1" applyFill="1" applyBorder="1"/>
    <xf numFmtId="165" fontId="1" fillId="2" borderId="1" xfId="1" applyNumberFormat="1" applyFont="1" applyFill="1" applyBorder="1" applyAlignment="1">
      <alignment horizontal="center"/>
    </xf>
    <xf numFmtId="165" fontId="8" fillId="3" borderId="1" xfId="1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165" fontId="8" fillId="3" borderId="1" xfId="1" applyNumberFormat="1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vertical="center" wrapText="1"/>
    </xf>
    <xf numFmtId="43" fontId="6" fillId="0" borderId="1" xfId="1" applyFont="1" applyFill="1" applyBorder="1" applyAlignment="1">
      <alignment horizontal="right"/>
    </xf>
    <xf numFmtId="43" fontId="6" fillId="0" borderId="1" xfId="1" applyFont="1" applyFill="1" applyBorder="1"/>
    <xf numFmtId="165" fontId="6" fillId="0" borderId="1" xfId="1" applyNumberFormat="1" applyFont="1" applyFill="1" applyBorder="1"/>
    <xf numFmtId="165" fontId="1" fillId="3" borderId="1" xfId="1" applyNumberFormat="1" applyFont="1" applyFill="1" applyBorder="1" applyAlignment="1">
      <alignment horizontal="center"/>
    </xf>
    <xf numFmtId="165" fontId="2" fillId="3" borderId="1" xfId="1" applyNumberFormat="1" applyFont="1" applyFill="1" applyBorder="1" applyAlignment="1">
      <alignment vertical="center" wrapText="1"/>
    </xf>
    <xf numFmtId="165" fontId="6" fillId="0" borderId="1" xfId="1" applyNumberFormat="1" applyFont="1" applyFill="1" applyBorder="1" applyAlignment="1">
      <alignment horizontal="right" vertical="center"/>
    </xf>
    <xf numFmtId="165" fontId="8" fillId="0" borderId="1" xfId="1" applyNumberFormat="1" applyFont="1" applyFill="1" applyBorder="1"/>
    <xf numFmtId="165" fontId="1" fillId="0" borderId="0" xfId="1" applyNumberFormat="1" applyFont="1" applyFill="1"/>
    <xf numFmtId="165" fontId="7" fillId="3" borderId="1" xfId="1" applyNumberFormat="1" applyFont="1" applyFill="1" applyBorder="1"/>
    <xf numFmtId="43" fontId="0" fillId="3" borderId="1" xfId="1" applyFont="1" applyFill="1" applyBorder="1"/>
    <xf numFmtId="0" fontId="0" fillId="0" borderId="1" xfId="0" applyBorder="1" applyAlignment="1">
      <alignment horizontal="left"/>
    </xf>
    <xf numFmtId="43" fontId="2" fillId="0" borderId="1" xfId="1" applyFont="1" applyBorder="1"/>
    <xf numFmtId="165" fontId="7" fillId="2" borderId="1" xfId="1" applyNumberFormat="1" applyFont="1" applyFill="1" applyBorder="1"/>
    <xf numFmtId="43" fontId="0" fillId="0" borderId="0" xfId="1" applyFont="1"/>
    <xf numFmtId="43" fontId="1" fillId="3" borderId="1" xfId="1" applyFont="1" applyFill="1" applyBorder="1"/>
    <xf numFmtId="43" fontId="1" fillId="0" borderId="1" xfId="1" applyFont="1" applyBorder="1"/>
    <xf numFmtId="43" fontId="1" fillId="4" borderId="1" xfId="1" applyFont="1" applyFill="1" applyBorder="1"/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7" fontId="1" fillId="2" borderId="2" xfId="0" applyNumberFormat="1" applyFont="1" applyFill="1" applyBorder="1" applyAlignment="1">
      <alignment horizontal="center"/>
    </xf>
    <xf numFmtId="17" fontId="1" fillId="2" borderId="3" xfId="0" applyNumberFormat="1" applyFont="1" applyFill="1" applyBorder="1" applyAlignment="1">
      <alignment horizontal="center"/>
    </xf>
    <xf numFmtId="17" fontId="1" fillId="2" borderId="4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6" xfId="0" applyFont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17" fontId="1" fillId="2" borderId="2" xfId="1" applyNumberFormat="1" applyFont="1" applyFill="1" applyBorder="1" applyAlignment="1">
      <alignment horizontal="center"/>
    </xf>
    <xf numFmtId="17" fontId="1" fillId="2" borderId="3" xfId="1" applyNumberFormat="1" applyFont="1" applyFill="1" applyBorder="1" applyAlignment="1">
      <alignment horizontal="center"/>
    </xf>
    <xf numFmtId="17" fontId="1" fillId="2" borderId="4" xfId="1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165" fontId="1" fillId="3" borderId="2" xfId="1" applyNumberFormat="1" applyFont="1" applyFill="1" applyBorder="1" applyAlignment="1">
      <alignment horizontal="center" vertical="center"/>
    </xf>
    <xf numFmtId="165" fontId="1" fillId="3" borderId="3" xfId="1" applyNumberFormat="1" applyFont="1" applyFill="1" applyBorder="1" applyAlignment="1">
      <alignment horizontal="center" vertical="center"/>
    </xf>
    <xf numFmtId="165" fontId="1" fillId="3" borderId="4" xfId="1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17" fontId="7" fillId="2" borderId="1" xfId="1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</cellXfs>
  <cellStyles count="3">
    <cellStyle name="Comma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8842E-E552-3443-BA41-61E91008CAFC}">
  <sheetPr>
    <pageSetUpPr fitToPage="1"/>
  </sheetPr>
  <dimension ref="A1:BN23"/>
  <sheetViews>
    <sheetView tabSelected="1" zoomScale="121" zoomScaleNormal="7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29" sqref="B29"/>
    </sheetView>
  </sheetViews>
  <sheetFormatPr baseColWidth="10" defaultColWidth="11.5" defaultRowHeight="15" x14ac:dyDescent="0.2"/>
  <cols>
    <col min="1" max="1" width="30.1640625" bestFit="1" customWidth="1"/>
    <col min="2" max="5" width="12.33203125" bestFit="1" customWidth="1"/>
    <col min="6" max="6" width="13.5" bestFit="1" customWidth="1"/>
    <col min="7" max="10" width="11" bestFit="1" customWidth="1"/>
    <col min="11" max="11" width="12.5" bestFit="1" customWidth="1"/>
    <col min="12" max="15" width="11" bestFit="1" customWidth="1"/>
    <col min="16" max="16" width="12.5" bestFit="1" customWidth="1"/>
    <col min="17" max="20" width="11" bestFit="1" customWidth="1"/>
    <col min="21" max="21" width="12.5" bestFit="1" customWidth="1"/>
    <col min="22" max="25" width="11" bestFit="1" customWidth="1"/>
    <col min="26" max="26" width="12.5" bestFit="1" customWidth="1"/>
    <col min="27" max="30" width="11" bestFit="1" customWidth="1"/>
    <col min="31" max="31" width="12.5" bestFit="1" customWidth="1"/>
    <col min="32" max="35" width="11" bestFit="1" customWidth="1"/>
    <col min="36" max="36" width="12.5" bestFit="1" customWidth="1"/>
    <col min="37" max="40" width="11" bestFit="1" customWidth="1"/>
    <col min="41" max="41" width="12.5" bestFit="1" customWidth="1"/>
    <col min="42" max="45" width="11" bestFit="1" customWidth="1"/>
    <col min="46" max="46" width="12.5" bestFit="1" customWidth="1"/>
    <col min="47" max="50" width="11" bestFit="1" customWidth="1"/>
    <col min="51" max="51" width="12.5" bestFit="1" customWidth="1"/>
    <col min="52" max="55" width="11" bestFit="1" customWidth="1"/>
    <col min="56" max="56" width="12.5" bestFit="1" customWidth="1"/>
    <col min="57" max="60" width="11" bestFit="1" customWidth="1"/>
    <col min="61" max="61" width="12.5" bestFit="1" customWidth="1"/>
    <col min="62" max="65" width="11" bestFit="1" customWidth="1"/>
    <col min="66" max="66" width="12.5" bestFit="1" customWidth="1"/>
  </cols>
  <sheetData>
    <row r="1" spans="1:66" x14ac:dyDescent="0.2">
      <c r="A1" s="55" t="s">
        <v>108</v>
      </c>
      <c r="B1" s="55"/>
      <c r="C1" s="55"/>
      <c r="D1" s="55"/>
      <c r="E1" s="55"/>
      <c r="F1" s="55"/>
      <c r="G1" s="55"/>
      <c r="H1" s="55"/>
      <c r="I1" s="55"/>
      <c r="J1" s="55"/>
    </row>
    <row r="3" spans="1:66" x14ac:dyDescent="0.2">
      <c r="A3" s="1"/>
    </row>
    <row r="5" spans="1:66" x14ac:dyDescent="0.2">
      <c r="A5" s="1" t="s">
        <v>86</v>
      </c>
    </row>
    <row r="7" spans="1:66" x14ac:dyDescent="0.2">
      <c r="A7" s="62"/>
      <c r="B7" s="56" t="s">
        <v>104</v>
      </c>
      <c r="C7" s="57"/>
      <c r="D7" s="57"/>
      <c r="E7" s="57"/>
      <c r="F7" s="58"/>
      <c r="G7" s="59">
        <v>44652</v>
      </c>
      <c r="H7" s="60"/>
      <c r="I7" s="60"/>
      <c r="J7" s="60"/>
      <c r="K7" s="61"/>
      <c r="L7" s="59">
        <v>44682</v>
      </c>
      <c r="M7" s="60"/>
      <c r="N7" s="60"/>
      <c r="O7" s="60"/>
      <c r="P7" s="61"/>
      <c r="Q7" s="59">
        <v>44713</v>
      </c>
      <c r="R7" s="60"/>
      <c r="S7" s="60"/>
      <c r="T7" s="60"/>
      <c r="U7" s="61"/>
      <c r="V7" s="59">
        <v>44743</v>
      </c>
      <c r="W7" s="60"/>
      <c r="X7" s="60"/>
      <c r="Y7" s="60"/>
      <c r="Z7" s="61"/>
      <c r="AA7" s="59">
        <v>44774</v>
      </c>
      <c r="AB7" s="60"/>
      <c r="AC7" s="60"/>
      <c r="AD7" s="60"/>
      <c r="AE7" s="61"/>
      <c r="AF7" s="59">
        <v>44805</v>
      </c>
      <c r="AG7" s="60"/>
      <c r="AH7" s="60"/>
      <c r="AI7" s="60"/>
      <c r="AJ7" s="61"/>
      <c r="AK7" s="59">
        <v>44835</v>
      </c>
      <c r="AL7" s="60"/>
      <c r="AM7" s="60"/>
      <c r="AN7" s="60"/>
      <c r="AO7" s="61"/>
      <c r="AP7" s="59">
        <v>44866</v>
      </c>
      <c r="AQ7" s="60"/>
      <c r="AR7" s="60"/>
      <c r="AS7" s="60"/>
      <c r="AT7" s="61"/>
      <c r="AU7" s="59">
        <v>44896</v>
      </c>
      <c r="AV7" s="60"/>
      <c r="AW7" s="60"/>
      <c r="AX7" s="60"/>
      <c r="AY7" s="61"/>
      <c r="AZ7" s="59">
        <v>44927</v>
      </c>
      <c r="BA7" s="60"/>
      <c r="BB7" s="60"/>
      <c r="BC7" s="60"/>
      <c r="BD7" s="61"/>
      <c r="BE7" s="59">
        <v>44958</v>
      </c>
      <c r="BF7" s="60"/>
      <c r="BG7" s="60"/>
      <c r="BH7" s="60"/>
      <c r="BI7" s="61"/>
      <c r="BJ7" s="59">
        <v>44986</v>
      </c>
      <c r="BK7" s="60"/>
      <c r="BL7" s="60"/>
      <c r="BM7" s="60"/>
      <c r="BN7" s="61"/>
    </row>
    <row r="8" spans="1:66" x14ac:dyDescent="0.2">
      <c r="A8" s="62"/>
      <c r="B8" s="9" t="s">
        <v>2</v>
      </c>
      <c r="C8" s="9" t="s">
        <v>3</v>
      </c>
      <c r="D8" s="9" t="s">
        <v>4</v>
      </c>
      <c r="E8" s="9" t="s">
        <v>5</v>
      </c>
      <c r="F8" s="9" t="s">
        <v>45</v>
      </c>
      <c r="G8" s="9" t="s">
        <v>2</v>
      </c>
      <c r="H8" s="9" t="s">
        <v>3</v>
      </c>
      <c r="I8" s="9" t="s">
        <v>4</v>
      </c>
      <c r="J8" s="9" t="s">
        <v>5</v>
      </c>
      <c r="K8" s="9" t="s">
        <v>45</v>
      </c>
      <c r="L8" s="9" t="s">
        <v>2</v>
      </c>
      <c r="M8" s="9" t="s">
        <v>3</v>
      </c>
      <c r="N8" s="9" t="s">
        <v>4</v>
      </c>
      <c r="O8" s="9" t="s">
        <v>5</v>
      </c>
      <c r="P8" s="9" t="s">
        <v>45</v>
      </c>
      <c r="Q8" s="9" t="s">
        <v>2</v>
      </c>
      <c r="R8" s="9" t="s">
        <v>3</v>
      </c>
      <c r="S8" s="9" t="s">
        <v>4</v>
      </c>
      <c r="T8" s="9" t="s">
        <v>5</v>
      </c>
      <c r="U8" s="9" t="s">
        <v>45</v>
      </c>
      <c r="V8" s="9" t="s">
        <v>2</v>
      </c>
      <c r="W8" s="9" t="s">
        <v>3</v>
      </c>
      <c r="X8" s="9" t="s">
        <v>4</v>
      </c>
      <c r="Y8" s="9" t="s">
        <v>5</v>
      </c>
      <c r="Z8" s="9" t="s">
        <v>45</v>
      </c>
      <c r="AA8" s="9" t="s">
        <v>2</v>
      </c>
      <c r="AB8" s="9" t="s">
        <v>3</v>
      </c>
      <c r="AC8" s="9" t="s">
        <v>4</v>
      </c>
      <c r="AD8" s="9" t="s">
        <v>5</v>
      </c>
      <c r="AE8" s="9" t="s">
        <v>45</v>
      </c>
      <c r="AF8" s="9" t="s">
        <v>2</v>
      </c>
      <c r="AG8" s="9" t="s">
        <v>3</v>
      </c>
      <c r="AH8" s="9" t="s">
        <v>4</v>
      </c>
      <c r="AI8" s="9" t="s">
        <v>5</v>
      </c>
      <c r="AJ8" s="9" t="s">
        <v>45</v>
      </c>
      <c r="AK8" s="9" t="s">
        <v>2</v>
      </c>
      <c r="AL8" s="9" t="s">
        <v>3</v>
      </c>
      <c r="AM8" s="9" t="s">
        <v>4</v>
      </c>
      <c r="AN8" s="9" t="s">
        <v>5</v>
      </c>
      <c r="AO8" s="9" t="s">
        <v>45</v>
      </c>
      <c r="AP8" s="9" t="s">
        <v>2</v>
      </c>
      <c r="AQ8" s="9" t="s">
        <v>3</v>
      </c>
      <c r="AR8" s="9" t="s">
        <v>4</v>
      </c>
      <c r="AS8" s="9" t="s">
        <v>5</v>
      </c>
      <c r="AT8" s="9" t="s">
        <v>45</v>
      </c>
      <c r="AU8" s="9" t="s">
        <v>2</v>
      </c>
      <c r="AV8" s="9" t="s">
        <v>3</v>
      </c>
      <c r="AW8" s="9" t="s">
        <v>4</v>
      </c>
      <c r="AX8" s="9" t="s">
        <v>5</v>
      </c>
      <c r="AY8" s="9" t="s">
        <v>45</v>
      </c>
      <c r="AZ8" s="9" t="s">
        <v>2</v>
      </c>
      <c r="BA8" s="9" t="s">
        <v>3</v>
      </c>
      <c r="BB8" s="9" t="s">
        <v>4</v>
      </c>
      <c r="BC8" s="9" t="s">
        <v>5</v>
      </c>
      <c r="BD8" s="9" t="s">
        <v>45</v>
      </c>
      <c r="BE8" s="9" t="s">
        <v>2</v>
      </c>
      <c r="BF8" s="9" t="s">
        <v>3</v>
      </c>
      <c r="BG8" s="9" t="s">
        <v>4</v>
      </c>
      <c r="BH8" s="9" t="s">
        <v>5</v>
      </c>
      <c r="BI8" s="9" t="s">
        <v>45</v>
      </c>
      <c r="BJ8" s="9" t="s">
        <v>2</v>
      </c>
      <c r="BK8" s="9" t="s">
        <v>3</v>
      </c>
      <c r="BL8" s="9" t="s">
        <v>4</v>
      </c>
      <c r="BM8" s="9" t="s">
        <v>5</v>
      </c>
      <c r="BN8" s="9" t="s">
        <v>45</v>
      </c>
    </row>
    <row r="9" spans="1:66" x14ac:dyDescent="0.2">
      <c r="A9" s="10" t="s">
        <v>84</v>
      </c>
      <c r="B9" s="47"/>
      <c r="C9" s="47"/>
      <c r="D9" s="47"/>
      <c r="E9" s="47"/>
      <c r="F9" s="47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</row>
    <row r="10" spans="1:66" x14ac:dyDescent="0.2">
      <c r="A10" s="4" t="s">
        <v>95</v>
      </c>
      <c r="B10" s="47">
        <f>'Collections-Statewise'!C46</f>
        <v>323923.07000000012</v>
      </c>
      <c r="C10" s="47">
        <f>'Collections-Statewise'!D46</f>
        <v>410251.24</v>
      </c>
      <c r="D10" s="47">
        <f>'Collections-Statewise'!E46</f>
        <v>473421.24999999994</v>
      </c>
      <c r="E10" s="47">
        <f>'Collections-Statewise'!F46</f>
        <v>117389.72</v>
      </c>
      <c r="F10" s="47">
        <f>'Collections-Statewise'!G46</f>
        <v>1324985.2800000003</v>
      </c>
      <c r="G10" s="28">
        <f>'Collections-Statewise'!H46</f>
        <v>33158.899999999987</v>
      </c>
      <c r="H10" s="28">
        <f>'Collections-Statewise'!I46</f>
        <v>41793.179999999993</v>
      </c>
      <c r="I10" s="28">
        <f>'Collections-Statewise'!J46</f>
        <v>45233.810000000012</v>
      </c>
      <c r="J10" s="28">
        <f>'Collections-Statewise'!K46</f>
        <v>9792.2800000000007</v>
      </c>
      <c r="K10" s="28">
        <f>'Collections-Statewise'!L46</f>
        <v>129978.16999999994</v>
      </c>
      <c r="L10" s="28">
        <f>'Collections-Statewise'!M46</f>
        <v>25036.120000000003</v>
      </c>
      <c r="M10" s="28">
        <f>'Collections-Statewise'!N46</f>
        <v>32001.300000000007</v>
      </c>
      <c r="N10" s="28">
        <f>'Collections-Statewise'!O46</f>
        <v>35875.94999999999</v>
      </c>
      <c r="O10" s="28">
        <f>'Collections-Statewise'!P46</f>
        <v>9571.2900000000009</v>
      </c>
      <c r="P10" s="28">
        <f>'Collections-Statewise'!Q46</f>
        <v>102484.65999999996</v>
      </c>
      <c r="Q10" s="28">
        <f>'Collections-Statewise'!R46</f>
        <v>25305.850000000002</v>
      </c>
      <c r="R10" s="28">
        <f>'Collections-Statewise'!S46</f>
        <v>32406.149999999998</v>
      </c>
      <c r="S10" s="28">
        <f>'Collections-Statewise'!T46</f>
        <v>35784.640000000007</v>
      </c>
      <c r="T10" s="28">
        <f>'Collections-Statewise'!U46</f>
        <v>9820.5499999999993</v>
      </c>
      <c r="U10" s="28">
        <f>'Collections-Statewise'!V46</f>
        <v>103317.19</v>
      </c>
      <c r="V10" s="28">
        <f>'Collections-Statewise'!W46</f>
        <v>25750.74</v>
      </c>
      <c r="W10" s="28">
        <f>'Collections-Statewise'!X46</f>
        <v>32806.57</v>
      </c>
      <c r="X10" s="28">
        <f>'Collections-Statewise'!Y46</f>
        <v>38098.259999999995</v>
      </c>
      <c r="Y10" s="28">
        <f>'Collections-Statewise'!Z46</f>
        <v>9924.9599999999991</v>
      </c>
      <c r="Z10" s="28">
        <f>'Collections-Statewise'!AA46</f>
        <v>106580.53000000001</v>
      </c>
      <c r="AA10" s="28">
        <f>'Collections-Statewise'!AB46</f>
        <v>24710.11</v>
      </c>
      <c r="AB10" s="28">
        <f>'Collections-Statewise'!AC46</f>
        <v>30950.7</v>
      </c>
      <c r="AC10" s="28">
        <f>'Collections-Statewise'!AD46</f>
        <v>35714.990000000005</v>
      </c>
      <c r="AD10" s="28">
        <f>'Collections-Statewise'!AE46</f>
        <v>9150.67</v>
      </c>
      <c r="AE10" s="28">
        <f>'Collections-Statewise'!AF46</f>
        <v>100526.47000000002</v>
      </c>
      <c r="AF10" s="28">
        <f>'Collections-Statewise'!AG46</f>
        <v>25271.110000000004</v>
      </c>
      <c r="AG10" s="28">
        <f>'Collections-Statewise'!AH46</f>
        <v>31813.449999999997</v>
      </c>
      <c r="AH10" s="28">
        <f>'Collections-Statewise'!AI46</f>
        <v>39248.949999999997</v>
      </c>
      <c r="AI10" s="28">
        <f>'Collections-Statewise'!AJ46</f>
        <v>9281.5499999999993</v>
      </c>
      <c r="AJ10" s="28">
        <f>'Collections-Statewise'!AK46</f>
        <v>105615.05999999998</v>
      </c>
      <c r="AK10" s="28">
        <f>'Collections-Statewise'!AL46</f>
        <v>26039.360000000004</v>
      </c>
      <c r="AL10" s="28">
        <f>'Collections-Statewise'!AM46</f>
        <v>33395.629999999997</v>
      </c>
      <c r="AM10" s="28">
        <f>'Collections-Statewise'!AN46</f>
        <v>44480.549999999988</v>
      </c>
      <c r="AN10" s="28">
        <f>'Collections-Statewise'!AO46</f>
        <v>9680.23</v>
      </c>
      <c r="AO10" s="28">
        <f>'Collections-Statewise'!AP46</f>
        <v>113595.77</v>
      </c>
      <c r="AP10" s="28">
        <f>'Collections-Statewise'!AQ46</f>
        <v>25681.490000000005</v>
      </c>
      <c r="AQ10" s="28">
        <f>'Collections-Statewise'!AR46</f>
        <v>32650.599999999991</v>
      </c>
      <c r="AR10" s="28">
        <f>'Collections-Statewise'!AS46</f>
        <v>38467.770000000004</v>
      </c>
      <c r="AS10" s="28">
        <f>'Collections-Statewise'!AT46</f>
        <v>9615.9700000000012</v>
      </c>
      <c r="AT10" s="28">
        <f>'Collections-Statewise'!AU46</f>
        <v>106415.82999999999</v>
      </c>
      <c r="AU10" s="28">
        <f>'Collections-Statewise'!AV46</f>
        <v>26710.59</v>
      </c>
      <c r="AV10" s="28">
        <f>'Collections-Statewise'!AW46</f>
        <v>33357.05000000001</v>
      </c>
      <c r="AW10" s="28">
        <f>'Collections-Statewise'!AX46</f>
        <v>38171.55000000001</v>
      </c>
      <c r="AX10" s="28">
        <f>'Collections-Statewise'!AY46</f>
        <v>10155.11</v>
      </c>
      <c r="AY10" s="28">
        <f>'Collections-Statewise'!AZ46</f>
        <v>108394.3</v>
      </c>
      <c r="AZ10" s="28">
        <f>'Collections-Statewise'!BA46</f>
        <v>29051.110000000008</v>
      </c>
      <c r="BA10" s="28">
        <f>'Collections-Statewise'!BB46</f>
        <v>36846.709999999992</v>
      </c>
      <c r="BB10" s="28">
        <f>'Collections-Statewise'!BC46</f>
        <v>42561.049999999988</v>
      </c>
      <c r="BC10" s="28">
        <f>'Collections-Statewise'!BD46</f>
        <v>9863.4099999999962</v>
      </c>
      <c r="BD10" s="28">
        <f>'Collections-Statewise'!BE46</f>
        <v>118322.27999999998</v>
      </c>
      <c r="BE10" s="28">
        <f>'Collections-Statewise'!BF46</f>
        <v>27662.169999999995</v>
      </c>
      <c r="BF10" s="28">
        <f>'Collections-Statewise'!BG46</f>
        <v>34915.42</v>
      </c>
      <c r="BG10" s="28">
        <f>'Collections-Statewise'!BH46</f>
        <v>39379.840000000004</v>
      </c>
      <c r="BH10" s="28">
        <f>'Collections-Statewise'!BI46</f>
        <v>11138.680000000004</v>
      </c>
      <c r="BI10" s="28">
        <f>'Collections-Statewise'!BJ46</f>
        <v>113096.11</v>
      </c>
      <c r="BJ10" s="28">
        <f>'Collections-Statewise'!BK46</f>
        <v>29545.520000000004</v>
      </c>
      <c r="BK10" s="28">
        <f>'Collections-Statewise'!BL46</f>
        <v>37314.479999999989</v>
      </c>
      <c r="BL10" s="28">
        <f>'Collections-Statewise'!BM46</f>
        <v>40403.89</v>
      </c>
      <c r="BM10" s="28">
        <f>'Collections-Statewise'!BN46</f>
        <v>9395.02</v>
      </c>
      <c r="BN10" s="28">
        <f>'Collections-Statewise'!BO46</f>
        <v>116658.90999999997</v>
      </c>
    </row>
    <row r="11" spans="1:66" x14ac:dyDescent="0.2">
      <c r="A11" s="4" t="s">
        <v>94</v>
      </c>
      <c r="B11" s="47">
        <f>'Collections-Statewise'!C48</f>
        <v>0</v>
      </c>
      <c r="C11" s="47">
        <f>'Collections-Statewise'!D48</f>
        <v>0</v>
      </c>
      <c r="D11" s="47">
        <f>'Collections-Statewise'!E48</f>
        <v>471799.2</v>
      </c>
      <c r="E11" s="47">
        <f>'Collections-Statewise'!F48</f>
        <v>10895.78</v>
      </c>
      <c r="F11" s="47">
        <f>'Collections-Statewise'!G48</f>
        <v>482694.98000000004</v>
      </c>
      <c r="G11" s="28">
        <f>'Collections-Statewise'!H48</f>
        <v>0</v>
      </c>
      <c r="H11" s="28">
        <f>'Collections-Statewise'!I48</f>
        <v>0</v>
      </c>
      <c r="I11" s="28">
        <f>'Collections-Statewise'!J48</f>
        <v>36705</v>
      </c>
      <c r="J11" s="28">
        <f>'Collections-Statewise'!K48</f>
        <v>857</v>
      </c>
      <c r="K11" s="28">
        <f>'Collections-Statewise'!L48</f>
        <v>37562</v>
      </c>
      <c r="L11" s="28">
        <f>'Collections-Statewise'!M48</f>
        <v>0</v>
      </c>
      <c r="M11" s="28">
        <f>'Collections-Statewise'!N48</f>
        <v>0</v>
      </c>
      <c r="N11" s="28">
        <f>'Collections-Statewise'!O48</f>
        <v>37469</v>
      </c>
      <c r="O11" s="28">
        <f>'Collections-Statewise'!P48</f>
        <v>931</v>
      </c>
      <c r="P11" s="28">
        <f>'Collections-Statewise'!Q48</f>
        <v>38400</v>
      </c>
      <c r="Q11" s="28">
        <f>'Collections-Statewise'!R48</f>
        <v>0</v>
      </c>
      <c r="R11" s="28">
        <f>'Collections-Statewise'!S48</f>
        <v>0</v>
      </c>
      <c r="S11" s="28">
        <f>'Collections-Statewise'!T48</f>
        <v>40102</v>
      </c>
      <c r="T11" s="28">
        <f>'Collections-Statewise'!U48</f>
        <v>1197</v>
      </c>
      <c r="U11" s="28">
        <f>'Collections-Statewise'!V48</f>
        <v>41299</v>
      </c>
      <c r="V11" s="28">
        <f>'Collections-Statewise'!W48</f>
        <v>0</v>
      </c>
      <c r="W11" s="28">
        <f>'Collections-Statewise'!X48</f>
        <v>0</v>
      </c>
      <c r="X11" s="28">
        <f>'Collections-Statewise'!Y48</f>
        <v>41420</v>
      </c>
      <c r="Y11" s="28">
        <f>'Collections-Statewise'!Z48</f>
        <v>995</v>
      </c>
      <c r="Z11" s="28">
        <f>'Collections-Statewise'!AA48</f>
        <v>42415</v>
      </c>
      <c r="AA11" s="28">
        <f>'Collections-Statewise'!AB48</f>
        <v>0</v>
      </c>
      <c r="AB11" s="28">
        <f>'Collections-Statewise'!AC48</f>
        <v>0</v>
      </c>
      <c r="AC11" s="28">
        <f>'Collections-Statewise'!AD48</f>
        <v>42067.46</v>
      </c>
      <c r="AD11" s="28">
        <f>'Collections-Statewise'!AE48</f>
        <v>1017.71</v>
      </c>
      <c r="AE11" s="28">
        <f>'Collections-Statewise'!AF48</f>
        <v>43085.17</v>
      </c>
      <c r="AF11" s="28">
        <f>'Collections-Statewise'!AG48</f>
        <v>0</v>
      </c>
      <c r="AG11" s="28">
        <f>'Collections-Statewise'!AH48</f>
        <v>0</v>
      </c>
      <c r="AH11" s="28">
        <f>'Collections-Statewise'!AI48</f>
        <v>41215.379999999997</v>
      </c>
      <c r="AI11" s="28">
        <f>'Collections-Statewise'!AJ48</f>
        <v>855.93</v>
      </c>
      <c r="AJ11" s="28">
        <f>'Collections-Statewise'!AK48</f>
        <v>42071.31</v>
      </c>
      <c r="AK11" s="28">
        <f>'Collections-Statewise'!AL48</f>
        <v>0</v>
      </c>
      <c r="AL11" s="28">
        <f>'Collections-Statewise'!AM48</f>
        <v>0</v>
      </c>
      <c r="AM11" s="28">
        <f>'Collections-Statewise'!AN48</f>
        <v>37297.33</v>
      </c>
      <c r="AN11" s="28">
        <f>'Collections-Statewise'!AO48</f>
        <v>825.26</v>
      </c>
      <c r="AO11" s="28">
        <f>'Collections-Statewise'!AP48</f>
        <v>38122.590000000004</v>
      </c>
      <c r="AP11" s="28">
        <f>'Collections-Statewise'!AQ48</f>
        <v>0</v>
      </c>
      <c r="AQ11" s="28">
        <f>'Collections-Statewise'!AR48</f>
        <v>0</v>
      </c>
      <c r="AR11" s="28">
        <f>'Collections-Statewise'!AS48</f>
        <v>38634.74</v>
      </c>
      <c r="AS11" s="28">
        <f>'Collections-Statewise'!AT48</f>
        <v>816.7</v>
      </c>
      <c r="AT11" s="28">
        <f>'Collections-Statewise'!AU48</f>
        <v>39451.439999999995</v>
      </c>
      <c r="AU11" s="28">
        <f>'Collections-Statewise'!AV48</f>
        <v>0</v>
      </c>
      <c r="AV11" s="28">
        <f>'Collections-Statewise'!AW48</f>
        <v>0</v>
      </c>
      <c r="AW11" s="28">
        <f>'Collections-Statewise'!AX48</f>
        <v>40262.519999999997</v>
      </c>
      <c r="AX11" s="28">
        <f>'Collections-Statewise'!AY48</f>
        <v>849.94</v>
      </c>
      <c r="AY11" s="28">
        <f>'Collections-Statewise'!AZ48</f>
        <v>41112.46</v>
      </c>
      <c r="AZ11" s="28">
        <f>'Collections-Statewise'!BA48</f>
        <v>0</v>
      </c>
      <c r="BA11" s="28">
        <f>'Collections-Statewise'!BB48</f>
        <v>0</v>
      </c>
      <c r="BB11" s="28">
        <f>'Collections-Statewise'!BC48</f>
        <v>38433.58</v>
      </c>
      <c r="BC11" s="28">
        <f>'Collections-Statewise'!BD48</f>
        <v>798.33</v>
      </c>
      <c r="BD11" s="28">
        <f>'Collections-Statewise'!BE48</f>
        <v>39231.910000000003</v>
      </c>
      <c r="BE11" s="28">
        <f>'Collections-Statewise'!BF48</f>
        <v>0</v>
      </c>
      <c r="BF11" s="28">
        <f>'Collections-Statewise'!BG48</f>
        <v>0</v>
      </c>
      <c r="BG11" s="28">
        <f>'Collections-Statewise'!BH48</f>
        <v>35688.879999999997</v>
      </c>
      <c r="BH11" s="28">
        <f>'Collections-Statewise'!BI48</f>
        <v>792.15</v>
      </c>
      <c r="BI11" s="28">
        <f>'Collections-Statewise'!BJ48</f>
        <v>36481.03</v>
      </c>
      <c r="BJ11" s="28">
        <f>'Collections-Statewise'!BK48</f>
        <v>0</v>
      </c>
      <c r="BK11" s="28">
        <f>'Collections-Statewise'!BL48</f>
        <v>0</v>
      </c>
      <c r="BL11" s="28">
        <f>'Collections-Statewise'!BM48</f>
        <v>42503.31</v>
      </c>
      <c r="BM11" s="28">
        <f>'Collections-Statewise'!BN48</f>
        <v>959.76</v>
      </c>
      <c r="BN11" s="28">
        <f>'Collections-Statewise'!BO48</f>
        <v>43463.07</v>
      </c>
    </row>
    <row r="12" spans="1:66" x14ac:dyDescent="0.2">
      <c r="A12" s="10" t="s">
        <v>46</v>
      </c>
      <c r="B12" s="52">
        <f>SUM(B10:B11)</f>
        <v>323923.07000000012</v>
      </c>
      <c r="C12" s="52">
        <f t="shared" ref="C12:U12" si="0">SUM(C10:C11)</f>
        <v>410251.24</v>
      </c>
      <c r="D12" s="52">
        <f t="shared" si="0"/>
        <v>945220.45</v>
      </c>
      <c r="E12" s="52">
        <f t="shared" si="0"/>
        <v>128285.5</v>
      </c>
      <c r="F12" s="52">
        <f t="shared" si="0"/>
        <v>1807680.2600000002</v>
      </c>
      <c r="G12" s="53">
        <f t="shared" si="0"/>
        <v>33158.899999999987</v>
      </c>
      <c r="H12" s="53">
        <f t="shared" si="0"/>
        <v>41793.179999999993</v>
      </c>
      <c r="I12" s="53">
        <f t="shared" si="0"/>
        <v>81938.810000000012</v>
      </c>
      <c r="J12" s="53">
        <f t="shared" si="0"/>
        <v>10649.28</v>
      </c>
      <c r="K12" s="53">
        <f t="shared" si="0"/>
        <v>167540.16999999993</v>
      </c>
      <c r="L12" s="53">
        <f t="shared" si="0"/>
        <v>25036.120000000003</v>
      </c>
      <c r="M12" s="53">
        <f t="shared" si="0"/>
        <v>32001.300000000007</v>
      </c>
      <c r="N12" s="53">
        <f t="shared" si="0"/>
        <v>73344.949999999983</v>
      </c>
      <c r="O12" s="53">
        <f t="shared" si="0"/>
        <v>10502.29</v>
      </c>
      <c r="P12" s="53">
        <f t="shared" si="0"/>
        <v>140884.65999999997</v>
      </c>
      <c r="Q12" s="53">
        <f t="shared" si="0"/>
        <v>25305.850000000002</v>
      </c>
      <c r="R12" s="53">
        <f t="shared" si="0"/>
        <v>32406.149999999998</v>
      </c>
      <c r="S12" s="53">
        <f t="shared" si="0"/>
        <v>75886.640000000014</v>
      </c>
      <c r="T12" s="53">
        <f t="shared" si="0"/>
        <v>11017.55</v>
      </c>
      <c r="U12" s="53">
        <f t="shared" si="0"/>
        <v>144616.19</v>
      </c>
      <c r="V12" s="53">
        <f t="shared" ref="V12:BN12" si="1">SUM(V10:V11)</f>
        <v>25750.74</v>
      </c>
      <c r="W12" s="53">
        <f t="shared" si="1"/>
        <v>32806.57</v>
      </c>
      <c r="X12" s="53">
        <f t="shared" si="1"/>
        <v>79518.259999999995</v>
      </c>
      <c r="Y12" s="53">
        <f t="shared" si="1"/>
        <v>10919.96</v>
      </c>
      <c r="Z12" s="53">
        <f t="shared" si="1"/>
        <v>148995.53000000003</v>
      </c>
      <c r="AA12" s="53">
        <f t="shared" si="1"/>
        <v>24710.11</v>
      </c>
      <c r="AB12" s="53">
        <f t="shared" si="1"/>
        <v>30950.7</v>
      </c>
      <c r="AC12" s="53">
        <f t="shared" si="1"/>
        <v>77782.450000000012</v>
      </c>
      <c r="AD12" s="53">
        <f t="shared" si="1"/>
        <v>10168.380000000001</v>
      </c>
      <c r="AE12" s="53">
        <f t="shared" si="1"/>
        <v>143611.64000000001</v>
      </c>
      <c r="AF12" s="53">
        <f t="shared" si="1"/>
        <v>25271.110000000004</v>
      </c>
      <c r="AG12" s="53">
        <f t="shared" si="1"/>
        <v>31813.449999999997</v>
      </c>
      <c r="AH12" s="53">
        <f t="shared" si="1"/>
        <v>80464.329999999987</v>
      </c>
      <c r="AI12" s="53">
        <f t="shared" si="1"/>
        <v>10137.48</v>
      </c>
      <c r="AJ12" s="53">
        <f t="shared" si="1"/>
        <v>147686.37</v>
      </c>
      <c r="AK12" s="53">
        <f t="shared" si="1"/>
        <v>26039.360000000004</v>
      </c>
      <c r="AL12" s="53">
        <f t="shared" si="1"/>
        <v>33395.629999999997</v>
      </c>
      <c r="AM12" s="53">
        <f t="shared" si="1"/>
        <v>81777.87999999999</v>
      </c>
      <c r="AN12" s="53">
        <f t="shared" si="1"/>
        <v>10505.49</v>
      </c>
      <c r="AO12" s="53">
        <f t="shared" si="1"/>
        <v>151718.36000000002</v>
      </c>
      <c r="AP12" s="53">
        <f t="shared" si="1"/>
        <v>25681.490000000005</v>
      </c>
      <c r="AQ12" s="53">
        <f t="shared" si="1"/>
        <v>32650.599999999991</v>
      </c>
      <c r="AR12" s="53">
        <f t="shared" si="1"/>
        <v>77102.510000000009</v>
      </c>
      <c r="AS12" s="53">
        <f t="shared" si="1"/>
        <v>10432.670000000002</v>
      </c>
      <c r="AT12" s="53">
        <f t="shared" si="1"/>
        <v>145867.26999999999</v>
      </c>
      <c r="AU12" s="53">
        <f t="shared" si="1"/>
        <v>26710.59</v>
      </c>
      <c r="AV12" s="53">
        <f t="shared" si="1"/>
        <v>33357.05000000001</v>
      </c>
      <c r="AW12" s="53">
        <f t="shared" si="1"/>
        <v>78434.070000000007</v>
      </c>
      <c r="AX12" s="53">
        <f t="shared" si="1"/>
        <v>11005.050000000001</v>
      </c>
      <c r="AY12" s="53">
        <f t="shared" si="1"/>
        <v>149506.76</v>
      </c>
      <c r="AZ12" s="53">
        <f t="shared" si="1"/>
        <v>29051.110000000008</v>
      </c>
      <c r="BA12" s="53">
        <f t="shared" si="1"/>
        <v>36846.709999999992</v>
      </c>
      <c r="BB12" s="53">
        <f t="shared" si="1"/>
        <v>80994.62999999999</v>
      </c>
      <c r="BC12" s="53">
        <f t="shared" si="1"/>
        <v>10661.739999999996</v>
      </c>
      <c r="BD12" s="53">
        <f t="shared" si="1"/>
        <v>157554.19</v>
      </c>
      <c r="BE12" s="53">
        <f t="shared" si="1"/>
        <v>27662.169999999995</v>
      </c>
      <c r="BF12" s="53">
        <f t="shared" si="1"/>
        <v>34915.42</v>
      </c>
      <c r="BG12" s="53">
        <f t="shared" si="1"/>
        <v>75068.72</v>
      </c>
      <c r="BH12" s="53">
        <f t="shared" si="1"/>
        <v>11930.830000000004</v>
      </c>
      <c r="BI12" s="53">
        <f t="shared" si="1"/>
        <v>149577.14000000001</v>
      </c>
      <c r="BJ12" s="53">
        <f t="shared" si="1"/>
        <v>29545.520000000004</v>
      </c>
      <c r="BK12" s="53">
        <f t="shared" si="1"/>
        <v>37314.479999999989</v>
      </c>
      <c r="BL12" s="53">
        <f t="shared" si="1"/>
        <v>82907.199999999997</v>
      </c>
      <c r="BM12" s="53">
        <f t="shared" si="1"/>
        <v>10354.780000000001</v>
      </c>
      <c r="BN12" s="53">
        <f t="shared" si="1"/>
        <v>160121.97999999998</v>
      </c>
    </row>
    <row r="13" spans="1:66" x14ac:dyDescent="0.2"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</row>
    <row r="14" spans="1:66" x14ac:dyDescent="0.2">
      <c r="A14" s="10" t="s">
        <v>85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</row>
    <row r="15" spans="1:66" x14ac:dyDescent="0.2">
      <c r="A15" s="4" t="s">
        <v>96</v>
      </c>
      <c r="B15" s="47">
        <f>'Refund-Statewise'!C47</f>
        <v>29167.339869903004</v>
      </c>
      <c r="C15" s="47">
        <f>'Refund-Statewise'!D47</f>
        <v>36247.314765280003</v>
      </c>
      <c r="D15" s="47">
        <f>'Refund-Statewise'!E47</f>
        <v>46930.522735842009</v>
      </c>
      <c r="E15" s="47">
        <f>'Refund-Statewise'!F47</f>
        <v>2454.1938562750001</v>
      </c>
      <c r="F15" s="47">
        <f>'Refund-Statewise'!G47</f>
        <v>114799.37100060002</v>
      </c>
      <c r="G15" s="47">
        <f>'Refund-Statewise'!H47</f>
        <v>2559.9000211260004</v>
      </c>
      <c r="H15" s="47">
        <f>'Refund-Statewise'!I47</f>
        <v>3301.7042497319999</v>
      </c>
      <c r="I15" s="47">
        <f>'Refund-Statewise'!J47</f>
        <v>3986.5644000490011</v>
      </c>
      <c r="J15" s="47">
        <f>'Refund-Statewise'!K47</f>
        <v>244.36780472999999</v>
      </c>
      <c r="K15" s="47">
        <f>'Refund-Statewise'!L47</f>
        <v>10092.536446599999</v>
      </c>
      <c r="L15" s="47">
        <f>'Refund-Statewise'!M47</f>
        <v>2491.4664616789996</v>
      </c>
      <c r="M15" s="47">
        <f>'Refund-Statewise'!N47</f>
        <v>2778.4223602079996</v>
      </c>
      <c r="N15" s="47">
        <f>'Refund-Statewise'!O47</f>
        <v>3764.6671640599993</v>
      </c>
      <c r="O15" s="47">
        <f>'Refund-Statewise'!P47</f>
        <v>132.62455243399995</v>
      </c>
      <c r="P15" s="47">
        <f>'Refund-Statewise'!Q47</f>
        <v>9167.1805315000001</v>
      </c>
      <c r="Q15" s="47">
        <f>'Refund-Statewise'!R47</f>
        <v>2645.4444884920003</v>
      </c>
      <c r="R15" s="47">
        <f>'Refund-Statewise'!S47</f>
        <v>3521.9904091970002</v>
      </c>
      <c r="S15" s="47">
        <f>'Refund-Statewise'!T47</f>
        <v>3587.0064561660006</v>
      </c>
      <c r="T15" s="47">
        <f>'Refund-Statewise'!U47</f>
        <v>340.78122369700009</v>
      </c>
      <c r="U15" s="47">
        <f>'Refund-Statewise'!V47</f>
        <v>10095.222562999999</v>
      </c>
      <c r="V15" s="47">
        <f>'Refund-Statewise'!W47</f>
        <v>2992.9516075460006</v>
      </c>
      <c r="W15" s="47">
        <f>'Refund-Statewise'!X47</f>
        <v>3833.7002378740003</v>
      </c>
      <c r="X15" s="47">
        <f>'Refund-Statewise'!Y47</f>
        <v>4076.6534412709998</v>
      </c>
      <c r="Y15" s="47">
        <f>'Refund-Statewise'!Z47</f>
        <v>167.72151868300003</v>
      </c>
      <c r="Z15" s="47">
        <f>'Refund-Statewise'!AA47</f>
        <v>11071.026788899999</v>
      </c>
      <c r="AA15" s="47">
        <f>'Refund-Statewise'!AB47</f>
        <v>2531.4930742199999</v>
      </c>
      <c r="AB15" s="47">
        <f>'Refund-Statewise'!AC47</f>
        <v>3061.6087317999991</v>
      </c>
      <c r="AC15" s="47">
        <f>'Refund-Statewise'!AD47</f>
        <v>3179.3314433139985</v>
      </c>
      <c r="AD15" s="47">
        <f>'Refund-Statewise'!AE47</f>
        <v>293.88467410999999</v>
      </c>
      <c r="AE15" s="47">
        <f>'Refund-Statewise'!AF47</f>
        <v>9066.3179120000004</v>
      </c>
      <c r="AF15" s="47">
        <f>'Refund-Statewise'!AG47</f>
        <v>2732.0135945129996</v>
      </c>
      <c r="AG15" s="47">
        <f>'Refund-Statewise'!AH47</f>
        <v>3283.2313598120004</v>
      </c>
      <c r="AH15" s="47">
        <f>'Refund-Statewise'!AI47</f>
        <v>4336.6334299360014</v>
      </c>
      <c r="AI15" s="47">
        <f>'Refund-Statewise'!AJ47</f>
        <v>199.22295193900001</v>
      </c>
      <c r="AJ15" s="47">
        <f>'Refund-Statewise'!AK47</f>
        <v>10551.101304699998</v>
      </c>
      <c r="AK15" s="47">
        <f>'Refund-Statewise'!AL47</f>
        <v>2062.9423530149998</v>
      </c>
      <c r="AL15" s="47">
        <f>'Refund-Statewise'!AM47</f>
        <v>2612.9494324159996</v>
      </c>
      <c r="AM15" s="47">
        <f>'Refund-Statewise'!AN47</f>
        <v>3666.1859681419996</v>
      </c>
      <c r="AN15" s="47">
        <f>'Refund-Statewise'!AO47</f>
        <v>228.16409762800004</v>
      </c>
      <c r="AO15" s="47">
        <f>'Refund-Statewise'!AP47</f>
        <v>8570.2418358000014</v>
      </c>
      <c r="AP15" s="47">
        <f>'Refund-Statewise'!AQ47</f>
        <v>1420.397342338</v>
      </c>
      <c r="AQ15" s="47">
        <f>'Refund-Statewise'!AR47</f>
        <v>1916.8324092319997</v>
      </c>
      <c r="AR15" s="47">
        <f>'Refund-Statewise'!AS47</f>
        <v>2756.6421225489999</v>
      </c>
      <c r="AS15" s="47">
        <f>'Refund-Statewise'!AT47</f>
        <v>79.782909319000012</v>
      </c>
      <c r="AT15" s="47">
        <f>'Refund-Statewise'!AU47</f>
        <v>6173.6547713999998</v>
      </c>
      <c r="AU15" s="47">
        <f>'Refund-Statewise'!AV47</f>
        <v>2997.4858878370001</v>
      </c>
      <c r="AV15" s="47">
        <f>'Refund-Statewise'!AW47</f>
        <v>3722.7081897140006</v>
      </c>
      <c r="AW15" s="47">
        <f>'Refund-Statewise'!AX47</f>
        <v>5317.6156685859996</v>
      </c>
      <c r="AX15" s="47">
        <f>'Refund-Statewise'!AY47</f>
        <v>236.183053965</v>
      </c>
      <c r="AY15" s="47">
        <f>'Refund-Statewise'!AZ47</f>
        <v>12273.992775000001</v>
      </c>
      <c r="AZ15" s="47">
        <f>'Refund-Statewise'!BA47</f>
        <v>1990.216589015</v>
      </c>
      <c r="BA15" s="47">
        <f>'Refund-Statewise'!BB47</f>
        <v>2330.0214717030003</v>
      </c>
      <c r="BB15" s="47">
        <f>'Refund-Statewise'!BC47</f>
        <v>3467.565048634</v>
      </c>
      <c r="BC15" s="47">
        <f>'Refund-Statewise'!BD47</f>
        <v>200.71755945700002</v>
      </c>
      <c r="BD15" s="47">
        <f>'Refund-Statewise'!BE47</f>
        <v>7988.5206682000007</v>
      </c>
      <c r="BE15" s="47">
        <f>'Refund-Statewise'!BF47</f>
        <v>1996.480784288</v>
      </c>
      <c r="BF15" s="47">
        <f>'Refund-Statewise'!BG47</f>
        <v>2218.2763758679998</v>
      </c>
      <c r="BG15" s="47">
        <f>'Refund-Statewise'!BH47</f>
        <v>3280.7340232800002</v>
      </c>
      <c r="BH15" s="47">
        <f>'Refund-Statewise'!BI47</f>
        <v>143.15017180000001</v>
      </c>
      <c r="BI15" s="47">
        <f>'Refund-Statewise'!BJ47</f>
        <v>7638.641343799999</v>
      </c>
      <c r="BJ15" s="47">
        <f>'Refund-Statewise'!BK47</f>
        <v>2746.5476658339994</v>
      </c>
      <c r="BK15" s="47">
        <f>'Refund-Statewise'!BL47</f>
        <v>3665.869537724001</v>
      </c>
      <c r="BL15" s="47">
        <f>'Refund-Statewise'!BM47</f>
        <v>5510.923569855001</v>
      </c>
      <c r="BM15" s="47">
        <f>'Refund-Statewise'!BN47</f>
        <v>187.59333851299996</v>
      </c>
      <c r="BN15" s="47">
        <f>'Refund-Statewise'!BO47</f>
        <v>12110.934059700001</v>
      </c>
    </row>
    <row r="16" spans="1:66" ht="16" x14ac:dyDescent="0.2">
      <c r="A16" s="12" t="s">
        <v>97</v>
      </c>
      <c r="B16" s="47">
        <f>'Refund-Statewise'!C49</f>
        <v>0</v>
      </c>
      <c r="C16" s="47">
        <f>'Refund-Statewise'!D49</f>
        <v>0</v>
      </c>
      <c r="D16" s="47">
        <f>'Refund-Statewise'!E49</f>
        <v>102397.43841669998</v>
      </c>
      <c r="E16" s="47">
        <f>'Refund-Statewise'!F49</f>
        <v>2414.4111057999994</v>
      </c>
      <c r="F16" s="47">
        <f>'Refund-Statewise'!G49</f>
        <v>104811.84952250001</v>
      </c>
      <c r="G16" s="47">
        <f>'Refund-Statewise'!H49</f>
        <v>0</v>
      </c>
      <c r="H16" s="47">
        <f>'Refund-Statewise'!I49</f>
        <v>0</v>
      </c>
      <c r="I16" s="47">
        <f>'Refund-Statewise'!J49</f>
        <v>7414.5270493999997</v>
      </c>
      <c r="J16" s="47">
        <f>'Refund-Statewise'!K49</f>
        <v>330.17854110000002</v>
      </c>
      <c r="K16" s="47">
        <f>'Refund-Statewise'!L49</f>
        <v>7744.7055904999997</v>
      </c>
      <c r="L16" s="47">
        <f>'Refund-Statewise'!M49</f>
        <v>0</v>
      </c>
      <c r="M16" s="47">
        <f>'Refund-Statewise'!N49</f>
        <v>0</v>
      </c>
      <c r="N16" s="47">
        <f>'Refund-Statewise'!O49</f>
        <v>11545.550898699999</v>
      </c>
      <c r="O16" s="47">
        <f>'Refund-Statewise'!P49</f>
        <v>414.8691728</v>
      </c>
      <c r="P16" s="47">
        <f>'Refund-Statewise'!Q49</f>
        <v>11960.420071499999</v>
      </c>
      <c r="Q16" s="47">
        <f>'Refund-Statewise'!R49</f>
        <v>0</v>
      </c>
      <c r="R16" s="47">
        <f>'Refund-Statewise'!S49</f>
        <v>0</v>
      </c>
      <c r="S16" s="47">
        <f>'Refund-Statewise'!T49</f>
        <v>8976.6346162999998</v>
      </c>
      <c r="T16" s="47">
        <f>'Refund-Statewise'!U49</f>
        <v>202.9699894</v>
      </c>
      <c r="U16" s="47">
        <f>'Refund-Statewise'!V49</f>
        <v>9179.6046057000003</v>
      </c>
      <c r="V16" s="47">
        <f>'Refund-Statewise'!W49</f>
        <v>0</v>
      </c>
      <c r="W16" s="47">
        <f>'Refund-Statewise'!X49</f>
        <v>0</v>
      </c>
      <c r="X16" s="47">
        <f>'Refund-Statewise'!Y49</f>
        <v>7888.6554253000004</v>
      </c>
      <c r="Y16" s="47">
        <f>'Refund-Statewise'!Z49</f>
        <v>281.76777270000002</v>
      </c>
      <c r="Z16" s="47">
        <f>'Refund-Statewise'!AA49</f>
        <v>8170.4231980000004</v>
      </c>
      <c r="AA16" s="47">
        <f>'Refund-Statewise'!AB49</f>
        <v>0</v>
      </c>
      <c r="AB16" s="47">
        <f>'Refund-Statewise'!AC49</f>
        <v>0</v>
      </c>
      <c r="AC16" s="47">
        <f>'Refund-Statewise'!AD49</f>
        <v>8743.8708368000007</v>
      </c>
      <c r="AD16" s="47">
        <f>'Refund-Statewise'!AE49</f>
        <v>176.37095479999999</v>
      </c>
      <c r="AE16" s="47">
        <f>'Refund-Statewise'!AF49</f>
        <v>8920.2417916000013</v>
      </c>
      <c r="AF16" s="47">
        <f>'Refund-Statewise'!AG49</f>
        <v>0</v>
      </c>
      <c r="AG16" s="47">
        <f>'Refund-Statewise'!AH49</f>
        <v>0</v>
      </c>
      <c r="AH16" s="47">
        <f>'Refund-Statewise'!AI49</f>
        <v>6894.9608384000003</v>
      </c>
      <c r="AI16" s="47">
        <f>'Refund-Statewise'!AJ49</f>
        <v>144.16303149999999</v>
      </c>
      <c r="AJ16" s="47">
        <f>'Refund-Statewise'!AK49</f>
        <v>7039.1238699000005</v>
      </c>
      <c r="AK16" s="47">
        <f>'Refund-Statewise'!AL49</f>
        <v>0</v>
      </c>
      <c r="AL16" s="47">
        <f>'Refund-Statewise'!AM49</f>
        <v>0</v>
      </c>
      <c r="AM16" s="47">
        <f>'Refund-Statewise'!AN49</f>
        <v>7567.8312667999999</v>
      </c>
      <c r="AN16" s="47">
        <f>'Refund-Statewise'!AO49</f>
        <v>104.55681850000001</v>
      </c>
      <c r="AO16" s="47">
        <f>'Refund-Statewise'!AP49</f>
        <v>7672.3880853000001</v>
      </c>
      <c r="AP16" s="47">
        <f>'Refund-Statewise'!AQ49</f>
        <v>0</v>
      </c>
      <c r="AQ16" s="47">
        <f>'Refund-Statewise'!AR49</f>
        <v>0</v>
      </c>
      <c r="AR16" s="47">
        <f>'Refund-Statewise'!AS49</f>
        <v>9931.8885522</v>
      </c>
      <c r="AS16" s="47">
        <f>'Refund-Statewise'!AT49</f>
        <v>169.2437157</v>
      </c>
      <c r="AT16" s="47">
        <f>'Refund-Statewise'!AU49</f>
        <v>10101.1322679</v>
      </c>
      <c r="AU16" s="47">
        <f>'Refund-Statewise'!AV49</f>
        <v>0</v>
      </c>
      <c r="AV16" s="47">
        <f>'Refund-Statewise'!AW49</f>
        <v>0</v>
      </c>
      <c r="AW16" s="47">
        <f>'Refund-Statewise'!AX49</f>
        <v>8832.1533139999992</v>
      </c>
      <c r="AX16" s="47">
        <f>'Refund-Statewise'!AY49</f>
        <v>116.39638720000001</v>
      </c>
      <c r="AY16" s="47">
        <f>'Refund-Statewise'!AZ49</f>
        <v>8948.5497011999996</v>
      </c>
      <c r="AZ16" s="47">
        <f>'Refund-Statewise'!BA49</f>
        <v>0</v>
      </c>
      <c r="BA16" s="47">
        <f>'Refund-Statewise'!BB49</f>
        <v>0</v>
      </c>
      <c r="BB16" s="47">
        <f>'Refund-Statewise'!BC49</f>
        <v>6830.9130913999998</v>
      </c>
      <c r="BC16" s="47">
        <f>'Refund-Statewise'!BD49</f>
        <v>124.05748440000001</v>
      </c>
      <c r="BD16" s="47">
        <f>'Refund-Statewise'!BE49</f>
        <v>6954.9705758</v>
      </c>
      <c r="BE16" s="47">
        <f>'Refund-Statewise'!BF49</f>
        <v>0</v>
      </c>
      <c r="BF16" s="47">
        <f>'Refund-Statewise'!BG49</f>
        <v>0</v>
      </c>
      <c r="BG16" s="47">
        <f>'Refund-Statewise'!BH49</f>
        <v>9257.5431150000004</v>
      </c>
      <c r="BH16" s="47">
        <f>'Refund-Statewise'!BI49</f>
        <v>227.2181616</v>
      </c>
      <c r="BI16" s="47">
        <f>'Refund-Statewise'!BJ49</f>
        <v>9484.7612766000002</v>
      </c>
      <c r="BJ16" s="47">
        <f>'Refund-Statewise'!BK49</f>
        <v>0</v>
      </c>
      <c r="BK16" s="47">
        <f>'Refund-Statewise'!BL49</f>
        <v>0</v>
      </c>
      <c r="BL16" s="47">
        <f>'Refund-Statewise'!BM49</f>
        <v>8512.9094124000003</v>
      </c>
      <c r="BM16" s="47">
        <f>'Refund-Statewise'!BN49</f>
        <v>122.6190761</v>
      </c>
      <c r="BN16" s="47">
        <f>'Refund-Statewise'!BO49</f>
        <v>8635.5284885000001</v>
      </c>
    </row>
    <row r="17" spans="1:66" x14ac:dyDescent="0.2">
      <c r="A17" s="10" t="s">
        <v>83</v>
      </c>
      <c r="B17" s="52">
        <f>SUM(B15:B16)</f>
        <v>29167.339869903004</v>
      </c>
      <c r="C17" s="52">
        <f t="shared" ref="C17" si="2">SUM(C15:C16)</f>
        <v>36247.314765280003</v>
      </c>
      <c r="D17" s="52">
        <f t="shared" ref="D17" si="3">SUM(D15:D16)</f>
        <v>149327.96115254198</v>
      </c>
      <c r="E17" s="52">
        <f t="shared" ref="E17" si="4">SUM(E15:E16)</f>
        <v>4868.604962075</v>
      </c>
      <c r="F17" s="52">
        <f t="shared" ref="F17" si="5">SUM(F15:F16)</f>
        <v>219611.22052310003</v>
      </c>
      <c r="G17" s="53">
        <f t="shared" ref="G17" si="6">SUM(G15:G16)</f>
        <v>2559.9000211260004</v>
      </c>
      <c r="H17" s="53">
        <f t="shared" ref="H17" si="7">SUM(H15:H16)</f>
        <v>3301.7042497319999</v>
      </c>
      <c r="I17" s="53">
        <f t="shared" ref="I17" si="8">SUM(I15:I16)</f>
        <v>11401.091449449001</v>
      </c>
      <c r="J17" s="53">
        <f t="shared" ref="J17" si="9">SUM(J15:J16)</f>
        <v>574.54634583000006</v>
      </c>
      <c r="K17" s="53">
        <f t="shared" ref="K17" si="10">SUM(K15:K16)</f>
        <v>17837.242037099997</v>
      </c>
      <c r="L17" s="53">
        <f t="shared" ref="L17" si="11">SUM(L15:L16)</f>
        <v>2491.4664616789996</v>
      </c>
      <c r="M17" s="53">
        <f t="shared" ref="M17" si="12">SUM(M15:M16)</f>
        <v>2778.4223602079996</v>
      </c>
      <c r="N17" s="53">
        <f t="shared" ref="N17" si="13">SUM(N15:N16)</f>
        <v>15310.218062759999</v>
      </c>
      <c r="O17" s="53">
        <f t="shared" ref="O17" si="14">SUM(O15:O16)</f>
        <v>547.49372523399995</v>
      </c>
      <c r="P17" s="53">
        <f t="shared" ref="P17" si="15">SUM(P15:P16)</f>
        <v>21127.600602999999</v>
      </c>
      <c r="Q17" s="53">
        <f t="shared" ref="Q17" si="16">SUM(Q15:Q16)</f>
        <v>2645.4444884920003</v>
      </c>
      <c r="R17" s="53">
        <f t="shared" ref="R17" si="17">SUM(R15:R16)</f>
        <v>3521.9904091970002</v>
      </c>
      <c r="S17" s="53">
        <f t="shared" ref="S17" si="18">SUM(S15:S16)</f>
        <v>12563.641072466</v>
      </c>
      <c r="T17" s="53">
        <f t="shared" ref="T17" si="19">SUM(T15:T16)</f>
        <v>543.75121309700012</v>
      </c>
      <c r="U17" s="53">
        <f t="shared" ref="U17:AI17" si="20">SUM(U15:U16)</f>
        <v>19274.827168700001</v>
      </c>
      <c r="V17" s="53">
        <f t="shared" si="20"/>
        <v>2992.9516075460006</v>
      </c>
      <c r="W17" s="53">
        <f t="shared" si="20"/>
        <v>3833.7002378740003</v>
      </c>
      <c r="X17" s="53">
        <f t="shared" si="20"/>
        <v>11965.308866571</v>
      </c>
      <c r="Y17" s="53">
        <f t="shared" si="20"/>
        <v>449.48929138300002</v>
      </c>
      <c r="Z17" s="53">
        <f t="shared" si="20"/>
        <v>19241.449986899999</v>
      </c>
      <c r="AA17" s="53">
        <f t="shared" si="20"/>
        <v>2531.4930742199999</v>
      </c>
      <c r="AB17" s="53">
        <f t="shared" si="20"/>
        <v>3061.6087317999991</v>
      </c>
      <c r="AC17" s="53">
        <f t="shared" si="20"/>
        <v>11923.202280113999</v>
      </c>
      <c r="AD17" s="53">
        <f t="shared" si="20"/>
        <v>470.25562890999998</v>
      </c>
      <c r="AE17" s="53">
        <f t="shared" si="20"/>
        <v>17986.559703600004</v>
      </c>
      <c r="AF17" s="53">
        <f t="shared" si="20"/>
        <v>2732.0135945129996</v>
      </c>
      <c r="AG17" s="53">
        <f t="shared" si="20"/>
        <v>3283.2313598120004</v>
      </c>
      <c r="AH17" s="53">
        <f t="shared" si="20"/>
        <v>11231.594268336001</v>
      </c>
      <c r="AI17" s="53">
        <f t="shared" si="20"/>
        <v>343.38598343900003</v>
      </c>
      <c r="AJ17" s="53">
        <f t="shared" ref="AJ17:BN17" si="21">SUM(AJ15:AJ16)</f>
        <v>17590.225174599997</v>
      </c>
      <c r="AK17" s="53">
        <f t="shared" si="21"/>
        <v>2062.9423530149998</v>
      </c>
      <c r="AL17" s="53">
        <f t="shared" si="21"/>
        <v>2612.9494324159996</v>
      </c>
      <c r="AM17" s="53">
        <f t="shared" si="21"/>
        <v>11234.017234941999</v>
      </c>
      <c r="AN17" s="53">
        <f t="shared" si="21"/>
        <v>332.72091612800006</v>
      </c>
      <c r="AO17" s="53">
        <f t="shared" si="21"/>
        <v>16242.629921100001</v>
      </c>
      <c r="AP17" s="53">
        <f t="shared" si="21"/>
        <v>1420.397342338</v>
      </c>
      <c r="AQ17" s="53">
        <f t="shared" si="21"/>
        <v>1916.8324092319997</v>
      </c>
      <c r="AR17" s="53">
        <f t="shared" si="21"/>
        <v>12688.530674748999</v>
      </c>
      <c r="AS17" s="53">
        <f t="shared" si="21"/>
        <v>249.02662501899999</v>
      </c>
      <c r="AT17" s="53">
        <f t="shared" si="21"/>
        <v>16274.787039300001</v>
      </c>
      <c r="AU17" s="53">
        <f t="shared" si="21"/>
        <v>2997.4858878370001</v>
      </c>
      <c r="AV17" s="53">
        <f t="shared" si="21"/>
        <v>3722.7081897140006</v>
      </c>
      <c r="AW17" s="53">
        <f t="shared" si="21"/>
        <v>14149.768982586</v>
      </c>
      <c r="AX17" s="53">
        <f t="shared" si="21"/>
        <v>352.57944116499999</v>
      </c>
      <c r="AY17" s="53">
        <f t="shared" si="21"/>
        <v>21222.5424762</v>
      </c>
      <c r="AZ17" s="53">
        <f t="shared" si="21"/>
        <v>1990.216589015</v>
      </c>
      <c r="BA17" s="53">
        <f t="shared" si="21"/>
        <v>2330.0214717030003</v>
      </c>
      <c r="BB17" s="53">
        <f t="shared" si="21"/>
        <v>10298.478140034</v>
      </c>
      <c r="BC17" s="53">
        <f t="shared" si="21"/>
        <v>324.77504385700001</v>
      </c>
      <c r="BD17" s="53">
        <f t="shared" si="21"/>
        <v>14943.491244000001</v>
      </c>
      <c r="BE17" s="53">
        <f t="shared" si="21"/>
        <v>1996.480784288</v>
      </c>
      <c r="BF17" s="53">
        <f t="shared" si="21"/>
        <v>2218.2763758679998</v>
      </c>
      <c r="BG17" s="53">
        <f t="shared" si="21"/>
        <v>12538.27713828</v>
      </c>
      <c r="BH17" s="53">
        <f t="shared" si="21"/>
        <v>370.36833339999998</v>
      </c>
      <c r="BI17" s="53">
        <f t="shared" si="21"/>
        <v>17123.4026204</v>
      </c>
      <c r="BJ17" s="53">
        <f t="shared" si="21"/>
        <v>2746.5476658339994</v>
      </c>
      <c r="BK17" s="53">
        <f t="shared" si="21"/>
        <v>3665.869537724001</v>
      </c>
      <c r="BL17" s="53">
        <f t="shared" si="21"/>
        <v>14023.832982255</v>
      </c>
      <c r="BM17" s="53">
        <f t="shared" si="21"/>
        <v>310.21241461299996</v>
      </c>
      <c r="BN17" s="53">
        <f t="shared" si="21"/>
        <v>20746.462548200001</v>
      </c>
    </row>
    <row r="18" spans="1:66" x14ac:dyDescent="0.2"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</row>
    <row r="19" spans="1:66" x14ac:dyDescent="0.2">
      <c r="A19" s="11" t="s">
        <v>88</v>
      </c>
      <c r="B19" s="54">
        <f>B12-B17</f>
        <v>294755.73013009713</v>
      </c>
      <c r="C19" s="54">
        <f t="shared" ref="C19:U19" si="22">C12-C17</f>
        <v>374003.92523471999</v>
      </c>
      <c r="D19" s="54">
        <f t="shared" si="22"/>
        <v>795892.48884745804</v>
      </c>
      <c r="E19" s="54">
        <f t="shared" si="22"/>
        <v>123416.895037925</v>
      </c>
      <c r="F19" s="54">
        <f t="shared" si="22"/>
        <v>1588069.0394769001</v>
      </c>
      <c r="G19" s="54">
        <f t="shared" si="22"/>
        <v>30598.999978873988</v>
      </c>
      <c r="H19" s="54">
        <f t="shared" si="22"/>
        <v>38491.475750267993</v>
      </c>
      <c r="I19" s="54">
        <f t="shared" si="22"/>
        <v>70537.718550551013</v>
      </c>
      <c r="J19" s="54">
        <f t="shared" si="22"/>
        <v>10074.733654170001</v>
      </c>
      <c r="K19" s="54">
        <f t="shared" si="22"/>
        <v>149702.92796289994</v>
      </c>
      <c r="L19" s="54">
        <f t="shared" si="22"/>
        <v>22544.653538321003</v>
      </c>
      <c r="M19" s="54">
        <f t="shared" si="22"/>
        <v>29222.877639792008</v>
      </c>
      <c r="N19" s="54">
        <f t="shared" si="22"/>
        <v>58034.73193723998</v>
      </c>
      <c r="O19" s="54">
        <f t="shared" si="22"/>
        <v>9954.7962747660004</v>
      </c>
      <c r="P19" s="54">
        <f t="shared" si="22"/>
        <v>119757.05939699998</v>
      </c>
      <c r="Q19" s="54">
        <f t="shared" si="22"/>
        <v>22660.405511508001</v>
      </c>
      <c r="R19" s="54">
        <f t="shared" si="22"/>
        <v>28884.159590802999</v>
      </c>
      <c r="S19" s="54">
        <f t="shared" si="22"/>
        <v>63322.998927534012</v>
      </c>
      <c r="T19" s="54">
        <f t="shared" si="22"/>
        <v>10473.798786902998</v>
      </c>
      <c r="U19" s="54">
        <f t="shared" si="22"/>
        <v>125341.36283130001</v>
      </c>
      <c r="V19" s="54">
        <f t="shared" ref="V19:BN19" si="23">V12-V17</f>
        <v>22757.788392454</v>
      </c>
      <c r="W19" s="54">
        <f t="shared" si="23"/>
        <v>28972.869762126</v>
      </c>
      <c r="X19" s="54">
        <f t="shared" si="23"/>
        <v>67552.951133429</v>
      </c>
      <c r="Y19" s="54">
        <f t="shared" si="23"/>
        <v>10470.470708616998</v>
      </c>
      <c r="Z19" s="54">
        <f t="shared" si="23"/>
        <v>129754.08001310003</v>
      </c>
      <c r="AA19" s="54">
        <f t="shared" si="23"/>
        <v>22178.616925779999</v>
      </c>
      <c r="AB19" s="54">
        <f t="shared" si="23"/>
        <v>27889.091268200002</v>
      </c>
      <c r="AC19" s="54">
        <f t="shared" si="23"/>
        <v>65859.247719886014</v>
      </c>
      <c r="AD19" s="54">
        <f t="shared" si="23"/>
        <v>9698.1243710900017</v>
      </c>
      <c r="AE19" s="54">
        <f t="shared" si="23"/>
        <v>125625.0802964</v>
      </c>
      <c r="AF19" s="54">
        <f t="shared" si="23"/>
        <v>22539.096405487006</v>
      </c>
      <c r="AG19" s="54">
        <f t="shared" si="23"/>
        <v>28530.218640187995</v>
      </c>
      <c r="AH19" s="54">
        <f t="shared" si="23"/>
        <v>69232.735731663983</v>
      </c>
      <c r="AI19" s="54">
        <f t="shared" si="23"/>
        <v>9794.0940165609991</v>
      </c>
      <c r="AJ19" s="54">
        <f t="shared" si="23"/>
        <v>130096.1448254</v>
      </c>
      <c r="AK19" s="54">
        <f t="shared" si="23"/>
        <v>23976.417646985006</v>
      </c>
      <c r="AL19" s="54">
        <f t="shared" si="23"/>
        <v>30782.680567583997</v>
      </c>
      <c r="AM19" s="54">
        <f t="shared" si="23"/>
        <v>70543.862765057987</v>
      </c>
      <c r="AN19" s="54">
        <f t="shared" si="23"/>
        <v>10172.769083871999</v>
      </c>
      <c r="AO19" s="54">
        <f t="shared" si="23"/>
        <v>135475.7300789</v>
      </c>
      <c r="AP19" s="54">
        <f t="shared" si="23"/>
        <v>24261.092657662004</v>
      </c>
      <c r="AQ19" s="54">
        <f t="shared" si="23"/>
        <v>30733.767590767991</v>
      </c>
      <c r="AR19" s="54">
        <f t="shared" si="23"/>
        <v>64413.979325251014</v>
      </c>
      <c r="AS19" s="54">
        <f t="shared" si="23"/>
        <v>10183.643374981002</v>
      </c>
      <c r="AT19" s="54">
        <f t="shared" si="23"/>
        <v>129592.48296069998</v>
      </c>
      <c r="AU19" s="54">
        <f t="shared" si="23"/>
        <v>23713.104112163001</v>
      </c>
      <c r="AV19" s="54">
        <f t="shared" si="23"/>
        <v>29634.341810286009</v>
      </c>
      <c r="AW19" s="54">
        <f t="shared" si="23"/>
        <v>64284.301017414007</v>
      </c>
      <c r="AX19" s="54">
        <f t="shared" si="23"/>
        <v>10652.470558835001</v>
      </c>
      <c r="AY19" s="54">
        <f t="shared" si="23"/>
        <v>128284.21752380001</v>
      </c>
      <c r="AZ19" s="54">
        <f t="shared" si="23"/>
        <v>27060.893410985009</v>
      </c>
      <c r="BA19" s="54">
        <f t="shared" si="23"/>
        <v>34516.688528296989</v>
      </c>
      <c r="BB19" s="54">
        <f t="shared" si="23"/>
        <v>70696.15185996599</v>
      </c>
      <c r="BC19" s="54">
        <f t="shared" si="23"/>
        <v>10336.964956142996</v>
      </c>
      <c r="BD19" s="54">
        <f t="shared" si="23"/>
        <v>142610.698756</v>
      </c>
      <c r="BE19" s="54">
        <f t="shared" si="23"/>
        <v>25665.689215711995</v>
      </c>
      <c r="BF19" s="54">
        <f t="shared" si="23"/>
        <v>32697.143624131997</v>
      </c>
      <c r="BG19" s="54">
        <f t="shared" si="23"/>
        <v>62530.442861720003</v>
      </c>
      <c r="BH19" s="54">
        <f t="shared" si="23"/>
        <v>11560.461666600004</v>
      </c>
      <c r="BI19" s="54">
        <f t="shared" si="23"/>
        <v>132453.7373796</v>
      </c>
      <c r="BJ19" s="54">
        <f t="shared" si="23"/>
        <v>26798.972334166006</v>
      </c>
      <c r="BK19" s="54">
        <f t="shared" si="23"/>
        <v>33648.610462275989</v>
      </c>
      <c r="BL19" s="54">
        <f t="shared" si="23"/>
        <v>68883.367017744997</v>
      </c>
      <c r="BM19" s="54">
        <f t="shared" si="23"/>
        <v>10044.567585387002</v>
      </c>
      <c r="BN19" s="54">
        <f t="shared" si="23"/>
        <v>139375.51745179997</v>
      </c>
    </row>
    <row r="20" spans="1:66" x14ac:dyDescent="0.2">
      <c r="G20" s="4"/>
      <c r="H20" s="4"/>
      <c r="I20" s="4"/>
      <c r="J20" s="4"/>
      <c r="K20" s="4"/>
    </row>
    <row r="21" spans="1:66" x14ac:dyDescent="0.2">
      <c r="B21" s="18"/>
      <c r="C21" s="18"/>
      <c r="D21" s="18"/>
      <c r="E21" s="18"/>
      <c r="F21" s="18"/>
    </row>
    <row r="22" spans="1:66" ht="16" x14ac:dyDescent="0.2">
      <c r="B22" s="78" t="s">
        <v>109</v>
      </c>
    </row>
    <row r="23" spans="1:66" x14ac:dyDescent="0.2">
      <c r="B23" s="79" t="s">
        <v>110</v>
      </c>
      <c r="C23" s="79"/>
      <c r="D23" s="79"/>
      <c r="E23" s="79"/>
      <c r="F23" s="79"/>
      <c r="G23" s="79"/>
      <c r="H23" s="79"/>
    </row>
  </sheetData>
  <mergeCells count="16">
    <mergeCell ref="B23:H23"/>
    <mergeCell ref="AU7:AY7"/>
    <mergeCell ref="AZ7:BD7"/>
    <mergeCell ref="BE7:BI7"/>
    <mergeCell ref="BJ7:BN7"/>
    <mergeCell ref="V7:Z7"/>
    <mergeCell ref="AA7:AE7"/>
    <mergeCell ref="AF7:AJ7"/>
    <mergeCell ref="AK7:AO7"/>
    <mergeCell ref="AP7:AT7"/>
    <mergeCell ref="A1:J1"/>
    <mergeCell ref="B7:F7"/>
    <mergeCell ref="G7:K7"/>
    <mergeCell ref="L7:P7"/>
    <mergeCell ref="Q7:U7"/>
    <mergeCell ref="A7:A8"/>
  </mergeCells>
  <pageMargins left="0.7" right="0.7" top="0.75" bottom="0.75" header="0.3" footer="0.3"/>
  <pageSetup paperSize="9" scale="50" orientation="landscape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54"/>
  <sheetViews>
    <sheetView zoomScale="110" zoomScaleNormal="110" workbookViewId="0">
      <pane xSplit="1" ySplit="6" topLeftCell="B45" activePane="bottomRight" state="frozen"/>
      <selection pane="topRight" activeCell="B1" sqref="B1"/>
      <selection pane="bottomLeft" activeCell="A7" sqref="A7"/>
      <selection pane="bottomRight" activeCell="C68" sqref="C68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4" width="12" bestFit="1" customWidth="1"/>
    <col min="5" max="5" width="12.6640625" bestFit="1" customWidth="1"/>
    <col min="6" max="6" width="12" bestFit="1" customWidth="1"/>
    <col min="7" max="7" width="12.83203125" bestFit="1" customWidth="1"/>
    <col min="8" max="11" width="10.33203125" bestFit="1" customWidth="1"/>
    <col min="12" max="12" width="11.83203125" bestFit="1" customWidth="1"/>
    <col min="13" max="16" width="10.33203125" bestFit="1" customWidth="1"/>
    <col min="17" max="17" width="11.83203125" bestFit="1" customWidth="1"/>
    <col min="18" max="21" width="10.33203125" bestFit="1" customWidth="1"/>
    <col min="22" max="22" width="11.83203125" bestFit="1" customWidth="1"/>
    <col min="23" max="67" width="11.6640625" bestFit="1" customWidth="1"/>
  </cols>
  <sheetData>
    <row r="1" spans="1:67" x14ac:dyDescent="0.2">
      <c r="A1" s="13" t="s">
        <v>103</v>
      </c>
      <c r="B1" s="13"/>
      <c r="C1" s="13"/>
      <c r="D1" s="13"/>
      <c r="E1" s="13"/>
      <c r="F1" s="13"/>
      <c r="G1" s="13"/>
      <c r="H1" s="13"/>
      <c r="I1" s="13"/>
      <c r="J1" s="6" t="s">
        <v>90</v>
      </c>
      <c r="K1" s="13"/>
      <c r="L1" s="13"/>
      <c r="M1" s="13"/>
      <c r="N1" s="13"/>
    </row>
    <row r="2" spans="1:67" x14ac:dyDescent="0.2">
      <c r="A2" s="63"/>
      <c r="B2" s="63"/>
    </row>
    <row r="3" spans="1:67" x14ac:dyDescent="0.2">
      <c r="C3" s="1" t="s">
        <v>0</v>
      </c>
    </row>
    <row r="4" spans="1:67" x14ac:dyDescent="0.2">
      <c r="A4" s="64" t="s">
        <v>89</v>
      </c>
      <c r="B4" s="64"/>
      <c r="C4" s="1"/>
    </row>
    <row r="5" spans="1:67" x14ac:dyDescent="0.2">
      <c r="A5" s="70" t="s">
        <v>105</v>
      </c>
      <c r="B5" s="70" t="s">
        <v>1</v>
      </c>
      <c r="C5" s="71" t="s">
        <v>104</v>
      </c>
      <c r="D5" s="72"/>
      <c r="E5" s="72"/>
      <c r="F5" s="72"/>
      <c r="G5" s="73"/>
      <c r="H5" s="66">
        <v>44652</v>
      </c>
      <c r="I5" s="67"/>
      <c r="J5" s="67"/>
      <c r="K5" s="67"/>
      <c r="L5" s="68"/>
      <c r="M5" s="66">
        <v>44682</v>
      </c>
      <c r="N5" s="67"/>
      <c r="O5" s="67"/>
      <c r="P5" s="67"/>
      <c r="Q5" s="68"/>
      <c r="R5" s="66">
        <v>44713</v>
      </c>
      <c r="S5" s="67"/>
      <c r="T5" s="67"/>
      <c r="U5" s="67"/>
      <c r="V5" s="68"/>
      <c r="W5" s="66">
        <v>44743</v>
      </c>
      <c r="X5" s="67"/>
      <c r="Y5" s="67"/>
      <c r="Z5" s="67"/>
      <c r="AA5" s="68"/>
      <c r="AB5" s="66">
        <v>44774</v>
      </c>
      <c r="AC5" s="67"/>
      <c r="AD5" s="67"/>
      <c r="AE5" s="67"/>
      <c r="AF5" s="68"/>
      <c r="AG5" s="66">
        <v>44805</v>
      </c>
      <c r="AH5" s="67"/>
      <c r="AI5" s="67"/>
      <c r="AJ5" s="67"/>
      <c r="AK5" s="68"/>
      <c r="AL5" s="66">
        <v>44835</v>
      </c>
      <c r="AM5" s="67"/>
      <c r="AN5" s="67"/>
      <c r="AO5" s="67"/>
      <c r="AP5" s="68"/>
      <c r="AQ5" s="66">
        <v>44866</v>
      </c>
      <c r="AR5" s="67"/>
      <c r="AS5" s="67"/>
      <c r="AT5" s="67"/>
      <c r="AU5" s="68"/>
      <c r="AV5" s="66">
        <v>44896</v>
      </c>
      <c r="AW5" s="67"/>
      <c r="AX5" s="67"/>
      <c r="AY5" s="67"/>
      <c r="AZ5" s="68"/>
      <c r="BA5" s="66">
        <v>44927</v>
      </c>
      <c r="BB5" s="67"/>
      <c r="BC5" s="67"/>
      <c r="BD5" s="67"/>
      <c r="BE5" s="68"/>
      <c r="BF5" s="66">
        <v>44958</v>
      </c>
      <c r="BG5" s="67"/>
      <c r="BH5" s="67"/>
      <c r="BI5" s="67"/>
      <c r="BJ5" s="68"/>
      <c r="BK5" s="66">
        <v>44986</v>
      </c>
      <c r="BL5" s="67"/>
      <c r="BM5" s="67"/>
      <c r="BN5" s="67"/>
      <c r="BO5" s="68"/>
    </row>
    <row r="6" spans="1:67" x14ac:dyDescent="0.2">
      <c r="A6" s="70"/>
      <c r="B6" s="70"/>
      <c r="C6" s="41" t="s">
        <v>2</v>
      </c>
      <c r="D6" s="41" t="s">
        <v>3</v>
      </c>
      <c r="E6" s="41" t="s">
        <v>4</v>
      </c>
      <c r="F6" s="41" t="s">
        <v>5</v>
      </c>
      <c r="G6" s="41" t="s">
        <v>45</v>
      </c>
      <c r="H6" s="30" t="s">
        <v>2</v>
      </c>
      <c r="I6" s="30" t="s">
        <v>3</v>
      </c>
      <c r="J6" s="30" t="s">
        <v>4</v>
      </c>
      <c r="K6" s="30" t="s">
        <v>5</v>
      </c>
      <c r="L6" s="30" t="s">
        <v>45</v>
      </c>
      <c r="M6" s="30" t="s">
        <v>2</v>
      </c>
      <c r="N6" s="30" t="s">
        <v>3</v>
      </c>
      <c r="O6" s="30" t="s">
        <v>4</v>
      </c>
      <c r="P6" s="30" t="s">
        <v>5</v>
      </c>
      <c r="Q6" s="30" t="s">
        <v>45</v>
      </c>
      <c r="R6" s="30" t="s">
        <v>2</v>
      </c>
      <c r="S6" s="30" t="s">
        <v>3</v>
      </c>
      <c r="T6" s="30" t="s">
        <v>4</v>
      </c>
      <c r="U6" s="30" t="s">
        <v>5</v>
      </c>
      <c r="V6" s="30" t="s">
        <v>45</v>
      </c>
      <c r="W6" s="30" t="s">
        <v>2</v>
      </c>
      <c r="X6" s="30" t="s">
        <v>3</v>
      </c>
      <c r="Y6" s="30" t="s">
        <v>4</v>
      </c>
      <c r="Z6" s="30" t="s">
        <v>5</v>
      </c>
      <c r="AA6" s="30" t="s">
        <v>45</v>
      </c>
      <c r="AB6" s="30" t="s">
        <v>2</v>
      </c>
      <c r="AC6" s="30" t="s">
        <v>3</v>
      </c>
      <c r="AD6" s="30" t="s">
        <v>4</v>
      </c>
      <c r="AE6" s="30" t="s">
        <v>5</v>
      </c>
      <c r="AF6" s="30" t="s">
        <v>45</v>
      </c>
      <c r="AG6" s="30" t="s">
        <v>2</v>
      </c>
      <c r="AH6" s="30" t="s">
        <v>3</v>
      </c>
      <c r="AI6" s="30" t="s">
        <v>4</v>
      </c>
      <c r="AJ6" s="30" t="s">
        <v>5</v>
      </c>
      <c r="AK6" s="30" t="s">
        <v>45</v>
      </c>
      <c r="AL6" s="30" t="s">
        <v>2</v>
      </c>
      <c r="AM6" s="30" t="s">
        <v>3</v>
      </c>
      <c r="AN6" s="30" t="s">
        <v>4</v>
      </c>
      <c r="AO6" s="30" t="s">
        <v>5</v>
      </c>
      <c r="AP6" s="30" t="s">
        <v>45</v>
      </c>
      <c r="AQ6" s="30" t="s">
        <v>2</v>
      </c>
      <c r="AR6" s="30" t="s">
        <v>3</v>
      </c>
      <c r="AS6" s="30" t="s">
        <v>4</v>
      </c>
      <c r="AT6" s="30" t="s">
        <v>5</v>
      </c>
      <c r="AU6" s="30" t="s">
        <v>45</v>
      </c>
      <c r="AV6" s="30" t="s">
        <v>2</v>
      </c>
      <c r="AW6" s="30" t="s">
        <v>3</v>
      </c>
      <c r="AX6" s="30" t="s">
        <v>4</v>
      </c>
      <c r="AY6" s="30" t="s">
        <v>5</v>
      </c>
      <c r="AZ6" s="30" t="s">
        <v>45</v>
      </c>
      <c r="BA6" s="30" t="s">
        <v>2</v>
      </c>
      <c r="BB6" s="30" t="s">
        <v>3</v>
      </c>
      <c r="BC6" s="30" t="s">
        <v>4</v>
      </c>
      <c r="BD6" s="30" t="s">
        <v>5</v>
      </c>
      <c r="BE6" s="30" t="s">
        <v>45</v>
      </c>
      <c r="BF6" s="30" t="s">
        <v>2</v>
      </c>
      <c r="BG6" s="30" t="s">
        <v>3</v>
      </c>
      <c r="BH6" s="30" t="s">
        <v>4</v>
      </c>
      <c r="BI6" s="30" t="s">
        <v>5</v>
      </c>
      <c r="BJ6" s="30" t="s">
        <v>45</v>
      </c>
      <c r="BK6" s="30" t="s">
        <v>2</v>
      </c>
      <c r="BL6" s="30" t="s">
        <v>3</v>
      </c>
      <c r="BM6" s="30" t="s">
        <v>4</v>
      </c>
      <c r="BN6" s="30" t="s">
        <v>5</v>
      </c>
      <c r="BO6" s="30" t="s">
        <v>45</v>
      </c>
    </row>
    <row r="7" spans="1:67" ht="16" x14ac:dyDescent="0.2">
      <c r="A7" s="34" t="s">
        <v>47</v>
      </c>
      <c r="B7" s="2" t="s">
        <v>6</v>
      </c>
      <c r="C7" s="42">
        <f>H7+M7+R7+W7+AB7+AG7+AL7+AQ7+AV7+BA7+BF7+BK7</f>
        <v>1532.4299999999998</v>
      </c>
      <c r="D7" s="42">
        <f t="shared" ref="D7:G22" si="0">I7+N7+S7+X7+AC7+AH7+AM7+AR7+AW7+BB7+BG7+BL7</f>
        <v>2349.6</v>
      </c>
      <c r="E7" s="42">
        <f t="shared" si="0"/>
        <v>1295.8600000000001</v>
      </c>
      <c r="F7" s="42">
        <f t="shared" si="0"/>
        <v>67.819999999999993</v>
      </c>
      <c r="G7" s="42">
        <f>L7+Q7+V7+AA7+AF7+AK7+AP7+AU7+AZ7+BE7+BJ7+BO7</f>
        <v>5245.7099999999991</v>
      </c>
      <c r="H7" s="20">
        <v>176.26</v>
      </c>
      <c r="I7" s="16">
        <v>273.36</v>
      </c>
      <c r="J7" s="20">
        <v>104.21</v>
      </c>
      <c r="K7" s="20">
        <v>6.03</v>
      </c>
      <c r="L7" s="20">
        <f>SUM(H7:K7)</f>
        <v>559.86</v>
      </c>
      <c r="M7" s="20">
        <v>103.41</v>
      </c>
      <c r="N7" s="20">
        <v>165.49</v>
      </c>
      <c r="O7" s="20">
        <v>93.95</v>
      </c>
      <c r="P7" s="20">
        <v>8.7899999999999991</v>
      </c>
      <c r="Q7" s="20">
        <f>SUM(M7:P7)</f>
        <v>371.64</v>
      </c>
      <c r="R7" s="20">
        <v>96.38</v>
      </c>
      <c r="S7" s="20">
        <v>162.32</v>
      </c>
      <c r="T7" s="20">
        <v>103.27</v>
      </c>
      <c r="U7" s="20">
        <v>9.86</v>
      </c>
      <c r="V7" s="20">
        <f>SUM(R7:U7)</f>
        <v>371.83</v>
      </c>
      <c r="W7" s="20">
        <v>117.96</v>
      </c>
      <c r="X7" s="20">
        <v>185.39</v>
      </c>
      <c r="Y7" s="20">
        <v>118.78</v>
      </c>
      <c r="Z7" s="20">
        <v>8.82</v>
      </c>
      <c r="AA7" s="20">
        <f>SUM(W7:Z7)</f>
        <v>430.95</v>
      </c>
      <c r="AB7" s="20">
        <v>112.98</v>
      </c>
      <c r="AC7" s="20">
        <v>178.47</v>
      </c>
      <c r="AD7" s="20">
        <v>133.96</v>
      </c>
      <c r="AE7" s="20">
        <v>8.35</v>
      </c>
      <c r="AF7" s="20">
        <f>SUM(AB7:AE7)</f>
        <v>433.76</v>
      </c>
      <c r="AG7" s="20">
        <v>106.75</v>
      </c>
      <c r="AH7" s="20">
        <v>172.95</v>
      </c>
      <c r="AI7" s="20">
        <v>141.94999999999999</v>
      </c>
      <c r="AJ7" s="20">
        <v>6.12</v>
      </c>
      <c r="AK7" s="20">
        <f>SUM(AG7:AJ7)</f>
        <v>427.77</v>
      </c>
      <c r="AL7" s="20">
        <v>114.89</v>
      </c>
      <c r="AM7" s="20">
        <v>179.99</v>
      </c>
      <c r="AN7" s="20">
        <v>126.07</v>
      </c>
      <c r="AO7" s="20">
        <v>4.3600000000000003</v>
      </c>
      <c r="AP7" s="20">
        <f>SUM(AL7:AO7)</f>
        <v>425.31</v>
      </c>
      <c r="AQ7" s="20">
        <v>129.44999999999999</v>
      </c>
      <c r="AR7" s="20">
        <v>194.92</v>
      </c>
      <c r="AS7" s="20">
        <v>102.13</v>
      </c>
      <c r="AT7" s="20">
        <v>3.07</v>
      </c>
      <c r="AU7" s="20">
        <f>SUM(AQ7:AT7)</f>
        <v>429.57</v>
      </c>
      <c r="AV7" s="20">
        <v>125.12</v>
      </c>
      <c r="AW7" s="20">
        <v>185.86</v>
      </c>
      <c r="AX7" s="20">
        <v>97.18</v>
      </c>
      <c r="AY7" s="20">
        <v>1.44</v>
      </c>
      <c r="AZ7" s="20">
        <f>SUM(AV7:AY7)</f>
        <v>409.6</v>
      </c>
      <c r="BA7" s="20">
        <v>148.56</v>
      </c>
      <c r="BB7" s="20">
        <v>234.33</v>
      </c>
      <c r="BC7" s="20">
        <v>87.9</v>
      </c>
      <c r="BD7" s="20">
        <v>3.61</v>
      </c>
      <c r="BE7" s="20">
        <f>SUM(BA7:BD7)</f>
        <v>474.4</v>
      </c>
      <c r="BF7" s="20">
        <v>143.46</v>
      </c>
      <c r="BG7" s="20">
        <v>199.82</v>
      </c>
      <c r="BH7" s="20">
        <v>88.53</v>
      </c>
      <c r="BI7" s="20">
        <v>2.42</v>
      </c>
      <c r="BJ7" s="20">
        <f>SUM(BF7:BI7)</f>
        <v>434.22999999999996</v>
      </c>
      <c r="BK7" s="20">
        <v>157.21</v>
      </c>
      <c r="BL7" s="20">
        <v>216.7</v>
      </c>
      <c r="BM7" s="20">
        <v>97.93</v>
      </c>
      <c r="BN7" s="20">
        <v>4.95</v>
      </c>
      <c r="BO7" s="20">
        <f>SUM(BK7:BN7)</f>
        <v>476.78999999999996</v>
      </c>
    </row>
    <row r="8" spans="1:67" ht="16" x14ac:dyDescent="0.2">
      <c r="A8" s="34" t="s">
        <v>48</v>
      </c>
      <c r="B8" s="2" t="s">
        <v>7</v>
      </c>
      <c r="C8" s="42">
        <f t="shared" ref="C8:G45" si="1">H8+M8+R8+W8+AB8+AG8+AL8+AQ8+AV8+BA8+BF8+BK8</f>
        <v>1669.33</v>
      </c>
      <c r="D8" s="42">
        <f t="shared" si="0"/>
        <v>2346.0099999999998</v>
      </c>
      <c r="E8" s="42">
        <f t="shared" si="0"/>
        <v>4742.45</v>
      </c>
      <c r="F8" s="42">
        <f t="shared" si="0"/>
        <v>20.270000000000003</v>
      </c>
      <c r="G8" s="42">
        <f t="shared" si="0"/>
        <v>8778.06</v>
      </c>
      <c r="H8" s="20">
        <v>166.56</v>
      </c>
      <c r="I8" s="16">
        <v>225.66</v>
      </c>
      <c r="J8" s="20">
        <v>423.14</v>
      </c>
      <c r="K8" s="20">
        <v>2.0099999999999998</v>
      </c>
      <c r="L8" s="20">
        <f t="shared" ref="L8:L45" si="2">SUM(H8:K8)</f>
        <v>817.37</v>
      </c>
      <c r="M8" s="20">
        <v>119.49</v>
      </c>
      <c r="N8" s="20">
        <v>171.72</v>
      </c>
      <c r="O8" s="20">
        <v>447.74</v>
      </c>
      <c r="P8" s="20">
        <v>1.89</v>
      </c>
      <c r="Q8" s="20">
        <f t="shared" ref="Q8:Q45" si="3">SUM(M8:P8)</f>
        <v>740.84</v>
      </c>
      <c r="R8" s="20">
        <v>126.5</v>
      </c>
      <c r="S8" s="20">
        <v>186.86</v>
      </c>
      <c r="T8" s="20">
        <v>377.58</v>
      </c>
      <c r="U8" s="20">
        <v>2.2000000000000002</v>
      </c>
      <c r="V8" s="20">
        <f t="shared" ref="V8:V45" si="4">SUM(R8:U8)</f>
        <v>693.1400000000001</v>
      </c>
      <c r="W8" s="20">
        <v>136.82</v>
      </c>
      <c r="X8" s="20">
        <v>198.67</v>
      </c>
      <c r="Y8" s="20">
        <v>407.92</v>
      </c>
      <c r="Z8" s="20">
        <v>2.2599999999999998</v>
      </c>
      <c r="AA8" s="20">
        <f t="shared" ref="AA8:AA45" si="5">SUM(W8:Z8)</f>
        <v>745.67000000000007</v>
      </c>
      <c r="AB8" s="20">
        <v>135.6</v>
      </c>
      <c r="AC8" s="20">
        <v>183.85</v>
      </c>
      <c r="AD8" s="20">
        <v>387.2</v>
      </c>
      <c r="AE8" s="20">
        <v>1.93</v>
      </c>
      <c r="AF8" s="20">
        <f t="shared" ref="AF8:AF45" si="6">SUM(AB8:AE8)</f>
        <v>708.57999999999993</v>
      </c>
      <c r="AG8" s="20">
        <v>127.55</v>
      </c>
      <c r="AH8" s="20">
        <v>183.09</v>
      </c>
      <c r="AI8" s="20">
        <v>400.85</v>
      </c>
      <c r="AJ8" s="20">
        <v>0.99</v>
      </c>
      <c r="AK8" s="20">
        <f t="shared" ref="AK8:AK45" si="7">SUM(AG8:AJ8)</f>
        <v>712.48</v>
      </c>
      <c r="AL8" s="20">
        <v>133</v>
      </c>
      <c r="AM8" s="20">
        <v>190.77</v>
      </c>
      <c r="AN8" s="20">
        <v>457.53</v>
      </c>
      <c r="AO8" s="20">
        <v>2.74</v>
      </c>
      <c r="AP8" s="20">
        <f t="shared" ref="AP8:AP45" si="8">SUM(AL8:AO8)</f>
        <v>784.04</v>
      </c>
      <c r="AQ8" s="20">
        <v>141.84</v>
      </c>
      <c r="AR8" s="20">
        <v>206.79</v>
      </c>
      <c r="AS8" s="20">
        <v>322.52</v>
      </c>
      <c r="AT8" s="20">
        <v>1.22</v>
      </c>
      <c r="AU8" s="20">
        <f t="shared" ref="AU8:AU45" si="9">SUM(AQ8:AT8)</f>
        <v>672.37</v>
      </c>
      <c r="AV8" s="20">
        <v>129.96</v>
      </c>
      <c r="AW8" s="20">
        <v>183.35</v>
      </c>
      <c r="AX8" s="20">
        <v>394.39</v>
      </c>
      <c r="AY8" s="20">
        <v>0.63</v>
      </c>
      <c r="AZ8" s="20">
        <f t="shared" ref="AZ8:AZ45" si="10">SUM(AV8:AY8)</f>
        <v>708.33</v>
      </c>
      <c r="BA8" s="20">
        <v>150.15</v>
      </c>
      <c r="BB8" s="20">
        <v>218.31</v>
      </c>
      <c r="BC8" s="20">
        <v>394.33</v>
      </c>
      <c r="BD8" s="20">
        <v>2.33</v>
      </c>
      <c r="BE8" s="20">
        <f t="shared" ref="BE8:BE45" si="11">SUM(BA8:BD8)</f>
        <v>765.12</v>
      </c>
      <c r="BF8" s="20">
        <v>150.59</v>
      </c>
      <c r="BG8" s="20">
        <v>200.61</v>
      </c>
      <c r="BH8" s="20">
        <v>338.65</v>
      </c>
      <c r="BI8" s="20">
        <v>0.9</v>
      </c>
      <c r="BJ8" s="20">
        <f t="shared" ref="BJ8:BJ45" si="12">SUM(BF8:BI8)</f>
        <v>690.75</v>
      </c>
      <c r="BK8" s="20">
        <v>151.27000000000001</v>
      </c>
      <c r="BL8" s="20">
        <v>196.33</v>
      </c>
      <c r="BM8" s="20">
        <v>390.6</v>
      </c>
      <c r="BN8" s="20">
        <v>1.17</v>
      </c>
      <c r="BO8" s="20">
        <f t="shared" ref="BO8:BO45" si="13">SUM(BK8:BN8)</f>
        <v>739.37</v>
      </c>
    </row>
    <row r="9" spans="1:67" ht="16" x14ac:dyDescent="0.2">
      <c r="A9" s="34" t="s">
        <v>49</v>
      </c>
      <c r="B9" s="2" t="s">
        <v>8</v>
      </c>
      <c r="C9" s="42">
        <f t="shared" si="1"/>
        <v>5058.05</v>
      </c>
      <c r="D9" s="42">
        <f t="shared" si="0"/>
        <v>7660.33</v>
      </c>
      <c r="E9" s="42">
        <f t="shared" si="0"/>
        <v>7891.1500000000005</v>
      </c>
      <c r="F9" s="42">
        <f t="shared" si="0"/>
        <v>339.67</v>
      </c>
      <c r="G9" s="42">
        <f t="shared" si="0"/>
        <v>20949.199999999997</v>
      </c>
      <c r="H9" s="20">
        <v>531.03</v>
      </c>
      <c r="I9" s="16">
        <v>783.04</v>
      </c>
      <c r="J9" s="20">
        <v>649.65</v>
      </c>
      <c r="K9" s="20">
        <v>30.27</v>
      </c>
      <c r="L9" s="20">
        <f t="shared" si="2"/>
        <v>1993.9899999999998</v>
      </c>
      <c r="M9" s="20">
        <v>428.02</v>
      </c>
      <c r="N9" s="20">
        <v>639.19000000000005</v>
      </c>
      <c r="O9" s="20">
        <v>725.1</v>
      </c>
      <c r="P9" s="20">
        <v>40.58</v>
      </c>
      <c r="Q9" s="20">
        <f t="shared" si="3"/>
        <v>1832.8899999999999</v>
      </c>
      <c r="R9" s="20">
        <v>394.77</v>
      </c>
      <c r="S9" s="20">
        <v>610.41999999999996</v>
      </c>
      <c r="T9" s="20">
        <v>639.04999999999995</v>
      </c>
      <c r="U9" s="20">
        <v>38.26</v>
      </c>
      <c r="V9" s="20">
        <f t="shared" si="4"/>
        <v>1682.4999999999998</v>
      </c>
      <c r="W9" s="20">
        <v>430.97</v>
      </c>
      <c r="X9" s="20">
        <v>641.42999999999995</v>
      </c>
      <c r="Y9" s="20">
        <v>626.46</v>
      </c>
      <c r="Z9" s="20">
        <v>34.6</v>
      </c>
      <c r="AA9" s="20">
        <f t="shared" si="5"/>
        <v>1733.46</v>
      </c>
      <c r="AB9" s="20">
        <v>379.88</v>
      </c>
      <c r="AC9" s="20">
        <v>573.92999999999995</v>
      </c>
      <c r="AD9" s="20">
        <v>672.14</v>
      </c>
      <c r="AE9" s="20">
        <v>25.54</v>
      </c>
      <c r="AF9" s="20">
        <f t="shared" si="6"/>
        <v>1651.4899999999998</v>
      </c>
      <c r="AG9" s="20">
        <v>392.67</v>
      </c>
      <c r="AH9" s="20">
        <v>597.88</v>
      </c>
      <c r="AI9" s="20">
        <v>691.23</v>
      </c>
      <c r="AJ9" s="20">
        <v>28.31</v>
      </c>
      <c r="AK9" s="20">
        <f t="shared" si="7"/>
        <v>1710.09</v>
      </c>
      <c r="AL9" s="20">
        <v>405.42</v>
      </c>
      <c r="AM9" s="20">
        <v>610.62</v>
      </c>
      <c r="AN9" s="20">
        <v>714.47</v>
      </c>
      <c r="AO9" s="20">
        <v>29.3</v>
      </c>
      <c r="AP9" s="20">
        <f t="shared" si="8"/>
        <v>1759.81</v>
      </c>
      <c r="AQ9" s="20">
        <v>394.48</v>
      </c>
      <c r="AR9" s="20">
        <v>645.91</v>
      </c>
      <c r="AS9" s="20">
        <v>610.61</v>
      </c>
      <c r="AT9" s="20">
        <v>18.23</v>
      </c>
      <c r="AU9" s="20">
        <f t="shared" si="9"/>
        <v>1669.23</v>
      </c>
      <c r="AV9" s="20">
        <v>430.71</v>
      </c>
      <c r="AW9" s="20">
        <v>616.71</v>
      </c>
      <c r="AX9" s="20">
        <v>672.17</v>
      </c>
      <c r="AY9" s="20">
        <v>14.65</v>
      </c>
      <c r="AZ9" s="20">
        <f t="shared" si="10"/>
        <v>1734.2400000000002</v>
      </c>
      <c r="BA9" s="20">
        <v>440.95</v>
      </c>
      <c r="BB9" s="20">
        <v>714.18</v>
      </c>
      <c r="BC9" s="20">
        <v>612.46</v>
      </c>
      <c r="BD9" s="20">
        <v>28.1</v>
      </c>
      <c r="BE9" s="20">
        <f t="shared" si="11"/>
        <v>1795.6899999999998</v>
      </c>
      <c r="BF9" s="20">
        <v>394.03</v>
      </c>
      <c r="BG9" s="20">
        <v>589.44000000000005</v>
      </c>
      <c r="BH9" s="20">
        <v>648.72</v>
      </c>
      <c r="BI9" s="20">
        <v>18.78</v>
      </c>
      <c r="BJ9" s="20">
        <f t="shared" si="12"/>
        <v>1650.97</v>
      </c>
      <c r="BK9" s="20">
        <v>435.12</v>
      </c>
      <c r="BL9" s="20">
        <v>637.58000000000004</v>
      </c>
      <c r="BM9" s="20">
        <v>629.09</v>
      </c>
      <c r="BN9" s="20">
        <v>33.049999999999997</v>
      </c>
      <c r="BO9" s="20">
        <f t="shared" si="13"/>
        <v>1734.84</v>
      </c>
    </row>
    <row r="10" spans="1:67" ht="16" x14ac:dyDescent="0.2">
      <c r="A10" s="34" t="s">
        <v>50</v>
      </c>
      <c r="B10" s="2" t="s">
        <v>9</v>
      </c>
      <c r="C10" s="42">
        <f t="shared" si="1"/>
        <v>461.03</v>
      </c>
      <c r="D10" s="42">
        <f t="shared" si="0"/>
        <v>628.87</v>
      </c>
      <c r="E10" s="42">
        <f t="shared" si="0"/>
        <v>1253.3599999999999</v>
      </c>
      <c r="F10" s="42">
        <f t="shared" si="0"/>
        <v>22.16</v>
      </c>
      <c r="G10" s="42">
        <f t="shared" si="0"/>
        <v>2365.42</v>
      </c>
      <c r="H10" s="20">
        <v>44.92</v>
      </c>
      <c r="I10" s="16">
        <v>60.8</v>
      </c>
      <c r="J10" s="20">
        <v>140.72999999999999</v>
      </c>
      <c r="K10" s="20">
        <v>2.1800000000000002</v>
      </c>
      <c r="L10" s="20">
        <f t="shared" si="2"/>
        <v>248.63</v>
      </c>
      <c r="M10" s="20">
        <v>32.270000000000003</v>
      </c>
      <c r="N10" s="20">
        <v>43.39</v>
      </c>
      <c r="O10" s="20">
        <v>86.68</v>
      </c>
      <c r="P10" s="20">
        <v>4.7699999999999996</v>
      </c>
      <c r="Q10" s="20">
        <f t="shared" si="3"/>
        <v>167.11</v>
      </c>
      <c r="R10" s="20">
        <v>31.9</v>
      </c>
      <c r="S10" s="20">
        <v>44.71</v>
      </c>
      <c r="T10" s="20">
        <v>92.04</v>
      </c>
      <c r="U10" s="20">
        <v>1.04</v>
      </c>
      <c r="V10" s="20">
        <f t="shared" si="4"/>
        <v>169.69</v>
      </c>
      <c r="W10" s="20">
        <v>35.99</v>
      </c>
      <c r="X10" s="20">
        <v>48.47</v>
      </c>
      <c r="Y10" s="20">
        <v>90.78</v>
      </c>
      <c r="Z10" s="20">
        <v>0.65</v>
      </c>
      <c r="AA10" s="20">
        <f t="shared" si="5"/>
        <v>175.89000000000001</v>
      </c>
      <c r="AB10" s="20">
        <v>35.6</v>
      </c>
      <c r="AC10" s="20">
        <v>46.48</v>
      </c>
      <c r="AD10" s="20">
        <v>96.58</v>
      </c>
      <c r="AE10" s="20">
        <v>0.41</v>
      </c>
      <c r="AF10" s="20">
        <f t="shared" si="6"/>
        <v>179.07</v>
      </c>
      <c r="AG10" s="20">
        <v>42.38</v>
      </c>
      <c r="AH10" s="20">
        <v>56.07</v>
      </c>
      <c r="AI10" s="20">
        <v>106.61</v>
      </c>
      <c r="AJ10" s="20">
        <v>1.01</v>
      </c>
      <c r="AK10" s="20">
        <f t="shared" si="7"/>
        <v>206.07</v>
      </c>
      <c r="AL10" s="20">
        <v>40.28</v>
      </c>
      <c r="AM10" s="20">
        <v>51.2</v>
      </c>
      <c r="AN10" s="20">
        <v>109.59</v>
      </c>
      <c r="AO10" s="20">
        <v>1.43</v>
      </c>
      <c r="AP10" s="20">
        <f t="shared" si="8"/>
        <v>202.5</v>
      </c>
      <c r="AQ10" s="20">
        <v>35.03</v>
      </c>
      <c r="AR10" s="20">
        <v>49.97</v>
      </c>
      <c r="AS10" s="20">
        <v>89.35</v>
      </c>
      <c r="AT10" s="20">
        <v>0.8</v>
      </c>
      <c r="AU10" s="20">
        <f t="shared" si="9"/>
        <v>175.15</v>
      </c>
      <c r="AV10" s="20">
        <v>37.369999999999997</v>
      </c>
      <c r="AW10" s="20">
        <v>50.02</v>
      </c>
      <c r="AX10" s="20">
        <v>129.82</v>
      </c>
      <c r="AY10" s="20">
        <v>0.39</v>
      </c>
      <c r="AZ10" s="20">
        <f t="shared" si="10"/>
        <v>217.59999999999997</v>
      </c>
      <c r="BA10" s="20">
        <v>45.77</v>
      </c>
      <c r="BB10" s="20">
        <v>75.28</v>
      </c>
      <c r="BC10" s="20">
        <v>104.27</v>
      </c>
      <c r="BD10" s="20">
        <v>8.3699999999999992</v>
      </c>
      <c r="BE10" s="20">
        <f t="shared" si="11"/>
        <v>233.69</v>
      </c>
      <c r="BF10" s="20">
        <v>39.159999999999997</v>
      </c>
      <c r="BG10" s="20">
        <v>50.81</v>
      </c>
      <c r="BH10" s="20">
        <v>97.32</v>
      </c>
      <c r="BI10" s="20">
        <v>0.44</v>
      </c>
      <c r="BJ10" s="20">
        <f t="shared" si="12"/>
        <v>187.73</v>
      </c>
      <c r="BK10" s="20">
        <v>40.36</v>
      </c>
      <c r="BL10" s="20">
        <v>51.67</v>
      </c>
      <c r="BM10" s="20">
        <v>109.59</v>
      </c>
      <c r="BN10" s="20">
        <v>0.67</v>
      </c>
      <c r="BO10" s="20">
        <f t="shared" si="13"/>
        <v>202.29</v>
      </c>
    </row>
    <row r="11" spans="1:67" ht="16" x14ac:dyDescent="0.2">
      <c r="A11" s="34" t="s">
        <v>51</v>
      </c>
      <c r="B11" s="2" t="s">
        <v>10</v>
      </c>
      <c r="C11" s="42">
        <f t="shared" si="1"/>
        <v>3315.2299999999996</v>
      </c>
      <c r="D11" s="42">
        <f t="shared" si="0"/>
        <v>4787.17</v>
      </c>
      <c r="E11" s="42">
        <f t="shared" si="0"/>
        <v>8619.24</v>
      </c>
      <c r="F11" s="42">
        <f t="shared" si="0"/>
        <v>123.58</v>
      </c>
      <c r="G11" s="42">
        <f t="shared" si="0"/>
        <v>16845.22</v>
      </c>
      <c r="H11" s="20">
        <v>426.27</v>
      </c>
      <c r="I11" s="16">
        <v>584.84</v>
      </c>
      <c r="J11" s="20">
        <v>863.93</v>
      </c>
      <c r="K11" s="20">
        <v>11.55</v>
      </c>
      <c r="L11" s="20">
        <f t="shared" si="2"/>
        <v>1886.59</v>
      </c>
      <c r="M11" s="20">
        <v>257.42</v>
      </c>
      <c r="N11" s="20">
        <v>358.22</v>
      </c>
      <c r="O11" s="20">
        <v>680.9</v>
      </c>
      <c r="P11" s="20">
        <v>12.07</v>
      </c>
      <c r="Q11" s="20">
        <f t="shared" si="3"/>
        <v>1308.6099999999999</v>
      </c>
      <c r="R11" s="20">
        <v>257.79000000000002</v>
      </c>
      <c r="S11" s="20">
        <v>369.99</v>
      </c>
      <c r="T11" s="20">
        <v>642.75</v>
      </c>
      <c r="U11" s="20">
        <v>10.39</v>
      </c>
      <c r="V11" s="20">
        <f t="shared" si="4"/>
        <v>1280.92</v>
      </c>
      <c r="W11" s="20">
        <v>269.02</v>
      </c>
      <c r="X11" s="20">
        <v>389.22</v>
      </c>
      <c r="Y11" s="20">
        <v>722.23</v>
      </c>
      <c r="Z11" s="20">
        <v>9.43</v>
      </c>
      <c r="AA11" s="20">
        <f t="shared" si="5"/>
        <v>1389.9</v>
      </c>
      <c r="AB11" s="20">
        <v>223.87</v>
      </c>
      <c r="AC11" s="20">
        <v>335.35</v>
      </c>
      <c r="AD11" s="20">
        <v>527.01</v>
      </c>
      <c r="AE11" s="20">
        <v>7.98</v>
      </c>
      <c r="AF11" s="20">
        <f t="shared" si="6"/>
        <v>1094.21</v>
      </c>
      <c r="AG11" s="20">
        <v>237.84</v>
      </c>
      <c r="AH11" s="20">
        <v>362.87</v>
      </c>
      <c r="AI11" s="20">
        <v>688.88</v>
      </c>
      <c r="AJ11" s="20">
        <v>10.78</v>
      </c>
      <c r="AK11" s="20">
        <f t="shared" si="7"/>
        <v>1300.3700000000001</v>
      </c>
      <c r="AL11" s="20">
        <v>280.58999999999997</v>
      </c>
      <c r="AM11" s="20">
        <v>404.58</v>
      </c>
      <c r="AN11" s="20">
        <v>918.38</v>
      </c>
      <c r="AO11" s="20">
        <v>9.06</v>
      </c>
      <c r="AP11" s="20">
        <f t="shared" si="8"/>
        <v>1612.61</v>
      </c>
      <c r="AQ11" s="20">
        <v>243.52</v>
      </c>
      <c r="AR11" s="20">
        <v>387.54</v>
      </c>
      <c r="AS11" s="20">
        <v>639.08000000000004</v>
      </c>
      <c r="AT11" s="20">
        <v>9.89</v>
      </c>
      <c r="AU11" s="20">
        <f t="shared" si="9"/>
        <v>1280.0300000000002</v>
      </c>
      <c r="AV11" s="20">
        <v>250.66</v>
      </c>
      <c r="AW11" s="20">
        <v>375.65</v>
      </c>
      <c r="AX11" s="20">
        <v>616.83000000000004</v>
      </c>
      <c r="AY11" s="20">
        <v>9.36</v>
      </c>
      <c r="AZ11" s="20">
        <f t="shared" si="10"/>
        <v>1252.4999999999998</v>
      </c>
      <c r="BA11" s="20">
        <v>291.87</v>
      </c>
      <c r="BB11" s="20">
        <v>412.56</v>
      </c>
      <c r="BC11" s="20">
        <v>795.47</v>
      </c>
      <c r="BD11" s="20">
        <v>11.04</v>
      </c>
      <c r="BE11" s="20">
        <f t="shared" si="11"/>
        <v>1510.94</v>
      </c>
      <c r="BF11" s="20">
        <v>261.42</v>
      </c>
      <c r="BG11" s="20">
        <v>384.24</v>
      </c>
      <c r="BH11" s="20">
        <v>749.66</v>
      </c>
      <c r="BI11" s="20">
        <v>10.039999999999999</v>
      </c>
      <c r="BJ11" s="20">
        <f t="shared" si="12"/>
        <v>1405.3600000000001</v>
      </c>
      <c r="BK11" s="20">
        <v>314.95999999999998</v>
      </c>
      <c r="BL11" s="20">
        <v>422.11</v>
      </c>
      <c r="BM11" s="20">
        <v>774.12</v>
      </c>
      <c r="BN11" s="20">
        <v>11.99</v>
      </c>
      <c r="BO11" s="20">
        <f t="shared" si="13"/>
        <v>1523.18</v>
      </c>
    </row>
    <row r="12" spans="1:67" ht="16" x14ac:dyDescent="0.2">
      <c r="A12" s="34" t="s">
        <v>52</v>
      </c>
      <c r="B12" s="2" t="s">
        <v>11</v>
      </c>
      <c r="C12" s="42">
        <f t="shared" si="1"/>
        <v>13729.550000000003</v>
      </c>
      <c r="D12" s="42">
        <f t="shared" si="0"/>
        <v>18142.650000000001</v>
      </c>
      <c r="E12" s="42">
        <f t="shared" si="0"/>
        <v>48764.97</v>
      </c>
      <c r="F12" s="42">
        <f t="shared" si="0"/>
        <v>6031</v>
      </c>
      <c r="G12" s="42">
        <f t="shared" si="0"/>
        <v>86668.17</v>
      </c>
      <c r="H12" s="20">
        <v>1317.87</v>
      </c>
      <c r="I12" s="16">
        <v>1717.8</v>
      </c>
      <c r="J12" s="20">
        <v>4665.07</v>
      </c>
      <c r="K12" s="20">
        <v>496.62</v>
      </c>
      <c r="L12" s="20">
        <f t="shared" si="2"/>
        <v>8197.36</v>
      </c>
      <c r="M12" s="20">
        <v>1106.4000000000001</v>
      </c>
      <c r="N12" s="20">
        <v>1483.91</v>
      </c>
      <c r="O12" s="20">
        <v>3523.21</v>
      </c>
      <c r="P12" s="20">
        <v>549.66</v>
      </c>
      <c r="Q12" s="20">
        <f t="shared" si="3"/>
        <v>6663.18</v>
      </c>
      <c r="R12" s="20">
        <v>1141.32</v>
      </c>
      <c r="S12" s="20">
        <v>1487.39</v>
      </c>
      <c r="T12" s="20">
        <v>3577.48</v>
      </c>
      <c r="U12" s="20">
        <v>507.7</v>
      </c>
      <c r="V12" s="20">
        <f t="shared" si="4"/>
        <v>6713.89</v>
      </c>
      <c r="W12" s="20">
        <v>1152.27</v>
      </c>
      <c r="X12" s="20">
        <v>1505.96</v>
      </c>
      <c r="Y12" s="20">
        <v>3650.84</v>
      </c>
      <c r="Z12" s="20">
        <v>481.71</v>
      </c>
      <c r="AA12" s="20">
        <f t="shared" si="5"/>
        <v>6790.78</v>
      </c>
      <c r="AB12" s="20">
        <v>1102.8</v>
      </c>
      <c r="AC12" s="20">
        <v>1466.71</v>
      </c>
      <c r="AD12" s="20">
        <v>3677.51</v>
      </c>
      <c r="AE12" s="20">
        <v>524.54</v>
      </c>
      <c r="AF12" s="20">
        <f t="shared" si="6"/>
        <v>6771.56</v>
      </c>
      <c r="AG12" s="20">
        <v>1065.74</v>
      </c>
      <c r="AH12" s="20">
        <v>1383.34</v>
      </c>
      <c r="AI12" s="20">
        <v>4444.38</v>
      </c>
      <c r="AJ12" s="20">
        <v>509.53</v>
      </c>
      <c r="AK12" s="20">
        <f t="shared" si="7"/>
        <v>7402.99</v>
      </c>
      <c r="AL12" s="20">
        <v>1190.42</v>
      </c>
      <c r="AM12" s="20">
        <v>1611.92</v>
      </c>
      <c r="AN12" s="20">
        <v>4332.7</v>
      </c>
      <c r="AO12" s="20">
        <v>526.53</v>
      </c>
      <c r="AP12" s="20">
        <f t="shared" si="8"/>
        <v>7661.57</v>
      </c>
      <c r="AQ12" s="20">
        <v>1045.69</v>
      </c>
      <c r="AR12" s="20">
        <v>1395.03</v>
      </c>
      <c r="AS12" s="20">
        <v>3880.31</v>
      </c>
      <c r="AT12" s="20">
        <v>448.2</v>
      </c>
      <c r="AU12" s="20">
        <f t="shared" si="9"/>
        <v>6769.2300000000005</v>
      </c>
      <c r="AV12" s="20">
        <v>1032.6199999999999</v>
      </c>
      <c r="AW12" s="20">
        <v>1371.52</v>
      </c>
      <c r="AX12" s="20">
        <v>3758.63</v>
      </c>
      <c r="AY12" s="20">
        <v>515.21</v>
      </c>
      <c r="AZ12" s="20">
        <f t="shared" si="10"/>
        <v>6677.9800000000005</v>
      </c>
      <c r="BA12" s="20">
        <v>1183.4100000000001</v>
      </c>
      <c r="BB12" s="20">
        <v>1559.12</v>
      </c>
      <c r="BC12" s="20">
        <v>4681</v>
      </c>
      <c r="BD12" s="20">
        <v>506.4</v>
      </c>
      <c r="BE12" s="20">
        <f t="shared" si="11"/>
        <v>7929.9299999999994</v>
      </c>
      <c r="BF12" s="20">
        <v>1161.3800000000001</v>
      </c>
      <c r="BG12" s="20">
        <v>1564.05</v>
      </c>
      <c r="BH12" s="20">
        <v>4075.09</v>
      </c>
      <c r="BI12" s="20">
        <v>509.06</v>
      </c>
      <c r="BJ12" s="20">
        <f t="shared" si="12"/>
        <v>7309.5800000000008</v>
      </c>
      <c r="BK12" s="20">
        <v>1229.6300000000001</v>
      </c>
      <c r="BL12" s="20">
        <v>1595.9</v>
      </c>
      <c r="BM12" s="20">
        <v>4498.75</v>
      </c>
      <c r="BN12" s="20">
        <v>455.84</v>
      </c>
      <c r="BO12" s="20">
        <f t="shared" si="13"/>
        <v>7780.1200000000008</v>
      </c>
    </row>
    <row r="13" spans="1:67" ht="16" x14ac:dyDescent="0.2">
      <c r="A13" s="34" t="s">
        <v>53</v>
      </c>
      <c r="B13" s="2" t="s">
        <v>12</v>
      </c>
      <c r="C13" s="42">
        <f t="shared" si="1"/>
        <v>11322.86</v>
      </c>
      <c r="D13" s="42">
        <f t="shared" si="0"/>
        <v>13618.91</v>
      </c>
      <c r="E13" s="42">
        <f t="shared" si="0"/>
        <v>29878.43</v>
      </c>
      <c r="F13" s="42">
        <f t="shared" si="0"/>
        <v>1023.05</v>
      </c>
      <c r="G13" s="42">
        <f t="shared" si="0"/>
        <v>55843.25</v>
      </c>
      <c r="H13" s="20">
        <v>1324.21</v>
      </c>
      <c r="I13" s="16">
        <v>1578.8</v>
      </c>
      <c r="J13" s="20">
        <v>2903.97</v>
      </c>
      <c r="K13" s="20">
        <v>63.8</v>
      </c>
      <c r="L13" s="20">
        <f t="shared" si="2"/>
        <v>5870.78</v>
      </c>
      <c r="M13" s="20">
        <v>798.73</v>
      </c>
      <c r="N13" s="20">
        <v>996.34</v>
      </c>
      <c r="O13" s="20">
        <v>2217.87</v>
      </c>
      <c r="P13" s="20">
        <v>100.55</v>
      </c>
      <c r="Q13" s="20">
        <f t="shared" si="3"/>
        <v>4113.49</v>
      </c>
      <c r="R13" s="20">
        <v>852.92</v>
      </c>
      <c r="S13" s="20">
        <v>1018.51</v>
      </c>
      <c r="T13" s="20">
        <v>2359.73</v>
      </c>
      <c r="U13" s="20">
        <v>82.19</v>
      </c>
      <c r="V13" s="20">
        <f t="shared" si="4"/>
        <v>4313.3499999999995</v>
      </c>
      <c r="W13" s="20">
        <v>875.79</v>
      </c>
      <c r="X13" s="20">
        <v>1045.8900000000001</v>
      </c>
      <c r="Y13" s="20">
        <v>2328.36</v>
      </c>
      <c r="Z13" s="20">
        <v>77.28</v>
      </c>
      <c r="AA13" s="20">
        <f t="shared" si="5"/>
        <v>4327.32</v>
      </c>
      <c r="AB13" s="20">
        <v>897.52</v>
      </c>
      <c r="AC13" s="20">
        <v>1045.26</v>
      </c>
      <c r="AD13" s="20">
        <v>2321.63</v>
      </c>
      <c r="AE13" s="20">
        <v>84.14</v>
      </c>
      <c r="AF13" s="20">
        <f t="shared" si="6"/>
        <v>4348.55</v>
      </c>
      <c r="AG13" s="20">
        <v>1031.6400000000001</v>
      </c>
      <c r="AH13" s="20">
        <v>1187.2</v>
      </c>
      <c r="AI13" s="20">
        <v>2447.73</v>
      </c>
      <c r="AJ13" s="20">
        <v>74.8</v>
      </c>
      <c r="AK13" s="20">
        <f t="shared" si="7"/>
        <v>4741.37</v>
      </c>
      <c r="AL13" s="20">
        <v>920.54</v>
      </c>
      <c r="AM13" s="20">
        <v>1127.58</v>
      </c>
      <c r="AN13" s="20">
        <v>2537.85</v>
      </c>
      <c r="AO13" s="20">
        <v>84.47</v>
      </c>
      <c r="AP13" s="20">
        <f t="shared" si="8"/>
        <v>4670.4399999999996</v>
      </c>
      <c r="AQ13" s="20">
        <v>930.95</v>
      </c>
      <c r="AR13" s="20">
        <v>1127.43</v>
      </c>
      <c r="AS13" s="20">
        <v>2429.5300000000002</v>
      </c>
      <c r="AT13" s="20">
        <v>77.66</v>
      </c>
      <c r="AU13" s="20">
        <f t="shared" si="9"/>
        <v>4565.57</v>
      </c>
      <c r="AV13" s="20">
        <v>859.02</v>
      </c>
      <c r="AW13" s="20">
        <v>1040.19</v>
      </c>
      <c r="AX13" s="20">
        <v>2420.66</v>
      </c>
      <c r="AY13" s="20">
        <v>80.849999999999994</v>
      </c>
      <c r="AZ13" s="20">
        <f t="shared" si="10"/>
        <v>4400.72</v>
      </c>
      <c r="BA13" s="20">
        <v>996.45</v>
      </c>
      <c r="BB13" s="20">
        <v>1248.21</v>
      </c>
      <c r="BC13" s="20">
        <v>2534.77</v>
      </c>
      <c r="BD13" s="20">
        <v>102.98</v>
      </c>
      <c r="BE13" s="20">
        <f t="shared" si="11"/>
        <v>4882.41</v>
      </c>
      <c r="BF13" s="20">
        <v>899.5</v>
      </c>
      <c r="BG13" s="20">
        <v>1088.49</v>
      </c>
      <c r="BH13" s="20">
        <v>2690.04</v>
      </c>
      <c r="BI13" s="20">
        <v>91.02</v>
      </c>
      <c r="BJ13" s="20">
        <f t="shared" si="12"/>
        <v>4769.05</v>
      </c>
      <c r="BK13" s="20">
        <v>935.59</v>
      </c>
      <c r="BL13" s="20">
        <v>1115.01</v>
      </c>
      <c r="BM13" s="20">
        <v>2686.29</v>
      </c>
      <c r="BN13" s="20">
        <v>103.31</v>
      </c>
      <c r="BO13" s="20">
        <f t="shared" si="13"/>
        <v>4840.2</v>
      </c>
    </row>
    <row r="14" spans="1:67" ht="16" x14ac:dyDescent="0.2">
      <c r="A14" s="34" t="s">
        <v>54</v>
      </c>
      <c r="B14" s="2" t="s">
        <v>13</v>
      </c>
      <c r="C14" s="42">
        <f t="shared" si="1"/>
        <v>11984.109999999999</v>
      </c>
      <c r="D14" s="42">
        <f t="shared" si="0"/>
        <v>15636.369999999999</v>
      </c>
      <c r="E14" s="42">
        <f t="shared" si="0"/>
        <v>16337.300000000001</v>
      </c>
      <c r="F14" s="42">
        <f t="shared" si="0"/>
        <v>1500.6</v>
      </c>
      <c r="G14" s="42">
        <f t="shared" si="0"/>
        <v>45458.38</v>
      </c>
      <c r="H14" s="20">
        <v>1309.4100000000001</v>
      </c>
      <c r="I14" s="16">
        <v>1670.42</v>
      </c>
      <c r="J14" s="20">
        <v>1412.38</v>
      </c>
      <c r="K14" s="20">
        <v>155</v>
      </c>
      <c r="L14" s="20">
        <f t="shared" si="2"/>
        <v>4547.21</v>
      </c>
      <c r="M14" s="20">
        <v>953.06</v>
      </c>
      <c r="N14" s="20">
        <v>1256.93</v>
      </c>
      <c r="O14" s="20">
        <v>1438.99</v>
      </c>
      <c r="P14" s="20">
        <v>139.93</v>
      </c>
      <c r="Q14" s="20">
        <f t="shared" si="3"/>
        <v>3788.9099999999994</v>
      </c>
      <c r="R14" s="20">
        <v>851.44</v>
      </c>
      <c r="S14" s="20">
        <v>1161.8499999999999</v>
      </c>
      <c r="T14" s="20">
        <v>1201.76</v>
      </c>
      <c r="U14" s="20">
        <v>170.91</v>
      </c>
      <c r="V14" s="20">
        <f t="shared" si="4"/>
        <v>3385.96</v>
      </c>
      <c r="W14" s="20">
        <v>934.24</v>
      </c>
      <c r="X14" s="20">
        <v>1243.01</v>
      </c>
      <c r="Y14" s="20">
        <v>1351.15</v>
      </c>
      <c r="Z14" s="20">
        <v>142.76</v>
      </c>
      <c r="AA14" s="20">
        <f t="shared" si="5"/>
        <v>3671.16</v>
      </c>
      <c r="AB14" s="20">
        <v>860.14</v>
      </c>
      <c r="AC14" s="20">
        <v>1123.27</v>
      </c>
      <c r="AD14" s="20">
        <v>1249.5899999999999</v>
      </c>
      <c r="AE14" s="20">
        <v>108.11</v>
      </c>
      <c r="AF14" s="20">
        <f t="shared" si="6"/>
        <v>3341.11</v>
      </c>
      <c r="AG14" s="20">
        <v>861.06</v>
      </c>
      <c r="AH14" s="20">
        <v>1141.3599999999999</v>
      </c>
      <c r="AI14" s="20">
        <v>1189.6600000000001</v>
      </c>
      <c r="AJ14" s="20">
        <v>114.44</v>
      </c>
      <c r="AK14" s="20">
        <f t="shared" si="7"/>
        <v>3306.52</v>
      </c>
      <c r="AL14" s="20">
        <v>915.86</v>
      </c>
      <c r="AM14" s="20">
        <v>1235.1199999999999</v>
      </c>
      <c r="AN14" s="20">
        <v>1493.92</v>
      </c>
      <c r="AO14" s="20">
        <v>116.13</v>
      </c>
      <c r="AP14" s="20">
        <f t="shared" si="8"/>
        <v>3761.03</v>
      </c>
      <c r="AQ14" s="20">
        <v>996.05</v>
      </c>
      <c r="AR14" s="20">
        <v>1314.23</v>
      </c>
      <c r="AS14" s="20">
        <v>1183.48</v>
      </c>
      <c r="AT14" s="20">
        <v>124.68</v>
      </c>
      <c r="AU14" s="20">
        <f t="shared" si="9"/>
        <v>3618.4399999999996</v>
      </c>
      <c r="AV14" s="20">
        <v>1043.8900000000001</v>
      </c>
      <c r="AW14" s="20">
        <v>1336.98</v>
      </c>
      <c r="AX14" s="20">
        <v>1302.5899999999999</v>
      </c>
      <c r="AY14" s="20">
        <v>105.36</v>
      </c>
      <c r="AZ14" s="20">
        <f t="shared" si="10"/>
        <v>3788.82</v>
      </c>
      <c r="BA14" s="20">
        <v>1135.72</v>
      </c>
      <c r="BB14" s="20">
        <v>1483.88</v>
      </c>
      <c r="BC14" s="20">
        <v>1418.04</v>
      </c>
      <c r="BD14" s="20">
        <v>116.8</v>
      </c>
      <c r="BE14" s="20">
        <f t="shared" si="11"/>
        <v>4154.4400000000005</v>
      </c>
      <c r="BF14" s="20">
        <v>1019.07</v>
      </c>
      <c r="BG14" s="20">
        <v>1260.3</v>
      </c>
      <c r="BH14" s="20">
        <v>1559.16</v>
      </c>
      <c r="BI14" s="20">
        <v>101.99</v>
      </c>
      <c r="BJ14" s="20">
        <f t="shared" si="12"/>
        <v>3940.5199999999995</v>
      </c>
      <c r="BK14" s="20">
        <v>1104.17</v>
      </c>
      <c r="BL14" s="20">
        <v>1409.02</v>
      </c>
      <c r="BM14" s="20">
        <v>1536.58</v>
      </c>
      <c r="BN14" s="20">
        <v>104.49</v>
      </c>
      <c r="BO14" s="20">
        <f t="shared" si="13"/>
        <v>4154.26</v>
      </c>
    </row>
    <row r="15" spans="1:67" ht="16" x14ac:dyDescent="0.2">
      <c r="A15" s="34" t="s">
        <v>55</v>
      </c>
      <c r="B15" s="2" t="s">
        <v>14</v>
      </c>
      <c r="C15" s="42">
        <f t="shared" si="1"/>
        <v>19808.73</v>
      </c>
      <c r="D15" s="42">
        <f t="shared" si="0"/>
        <v>27366.12</v>
      </c>
      <c r="E15" s="42">
        <f t="shared" si="0"/>
        <v>26559.14</v>
      </c>
      <c r="F15" s="42">
        <f t="shared" si="0"/>
        <v>14235.840000000002</v>
      </c>
      <c r="G15" s="42">
        <f t="shared" si="0"/>
        <v>87969.830000000016</v>
      </c>
      <c r="H15" s="20">
        <v>2038.59</v>
      </c>
      <c r="I15" s="16">
        <v>2781.78</v>
      </c>
      <c r="J15" s="20">
        <v>2542.98</v>
      </c>
      <c r="K15" s="20">
        <v>1170.76</v>
      </c>
      <c r="L15" s="20">
        <f t="shared" si="2"/>
        <v>8534.11</v>
      </c>
      <c r="M15" s="20">
        <v>1494.83</v>
      </c>
      <c r="N15" s="20">
        <v>2188.8000000000002</v>
      </c>
      <c r="O15" s="20">
        <v>1869.99</v>
      </c>
      <c r="P15" s="20">
        <v>1116.43</v>
      </c>
      <c r="Q15" s="20">
        <f t="shared" si="3"/>
        <v>6670.05</v>
      </c>
      <c r="R15" s="20">
        <v>1601.09</v>
      </c>
      <c r="S15" s="20">
        <v>2271.7800000000002</v>
      </c>
      <c r="T15" s="20">
        <v>1785.04</v>
      </c>
      <c r="U15" s="20">
        <v>1176.5999999999999</v>
      </c>
      <c r="V15" s="20">
        <f t="shared" si="4"/>
        <v>6834.51</v>
      </c>
      <c r="W15" s="20">
        <v>1652.9</v>
      </c>
      <c r="X15" s="20">
        <v>2257.86</v>
      </c>
      <c r="Y15" s="20">
        <v>1980.46</v>
      </c>
      <c r="Z15" s="20">
        <v>1182.8</v>
      </c>
      <c r="AA15" s="20">
        <f t="shared" si="5"/>
        <v>7074.02</v>
      </c>
      <c r="AB15" s="20">
        <v>1587.81</v>
      </c>
      <c r="AC15" s="20">
        <v>2136.96</v>
      </c>
      <c r="AD15" s="20">
        <v>2008.59</v>
      </c>
      <c r="AE15" s="20">
        <v>1048.01</v>
      </c>
      <c r="AF15" s="20">
        <f t="shared" si="6"/>
        <v>6781.37</v>
      </c>
      <c r="AG15" s="20">
        <v>1539.94</v>
      </c>
      <c r="AH15" s="20">
        <v>2073.87</v>
      </c>
      <c r="AI15" s="20">
        <v>2222.7399999999998</v>
      </c>
      <c r="AJ15" s="20">
        <v>1167.77</v>
      </c>
      <c r="AK15" s="20">
        <f t="shared" si="7"/>
        <v>7004.32</v>
      </c>
      <c r="AL15" s="20">
        <v>1530.5</v>
      </c>
      <c r="AM15" s="20">
        <v>2136.75</v>
      </c>
      <c r="AN15" s="20">
        <v>2944.71</v>
      </c>
      <c r="AO15" s="20">
        <v>1226.76</v>
      </c>
      <c r="AP15" s="20">
        <f t="shared" si="8"/>
        <v>7838.72</v>
      </c>
      <c r="AQ15" s="20">
        <v>1533.66</v>
      </c>
      <c r="AR15" s="20">
        <v>2076.16</v>
      </c>
      <c r="AS15" s="20">
        <v>2444.21</v>
      </c>
      <c r="AT15" s="20">
        <v>1200.45</v>
      </c>
      <c r="AU15" s="20">
        <f t="shared" si="9"/>
        <v>7254.48</v>
      </c>
      <c r="AV15" s="20">
        <v>1587.5</v>
      </c>
      <c r="AW15" s="20">
        <v>2174.1</v>
      </c>
      <c r="AX15" s="20">
        <v>2036.29</v>
      </c>
      <c r="AY15" s="20">
        <v>1380.51</v>
      </c>
      <c r="AZ15" s="20">
        <f t="shared" si="10"/>
        <v>7178.4</v>
      </c>
      <c r="BA15" s="20">
        <v>1802.4</v>
      </c>
      <c r="BB15" s="20">
        <v>2522.0100000000002</v>
      </c>
      <c r="BC15" s="20">
        <v>2339.7600000000002</v>
      </c>
      <c r="BD15" s="20">
        <v>1091.22</v>
      </c>
      <c r="BE15" s="20">
        <f t="shared" si="11"/>
        <v>7755.39</v>
      </c>
      <c r="BF15" s="20">
        <v>1645.73</v>
      </c>
      <c r="BG15" s="20">
        <v>2280.25</v>
      </c>
      <c r="BH15" s="20">
        <v>2033.08</v>
      </c>
      <c r="BI15" s="20">
        <v>1471.94</v>
      </c>
      <c r="BJ15" s="20">
        <f t="shared" si="12"/>
        <v>7431</v>
      </c>
      <c r="BK15" s="20">
        <v>1793.78</v>
      </c>
      <c r="BL15" s="20">
        <v>2465.8000000000002</v>
      </c>
      <c r="BM15" s="20">
        <v>2351.29</v>
      </c>
      <c r="BN15" s="20">
        <v>1002.59</v>
      </c>
      <c r="BO15" s="20">
        <f t="shared" si="13"/>
        <v>7613.46</v>
      </c>
    </row>
    <row r="16" spans="1:67" ht="16" x14ac:dyDescent="0.2">
      <c r="A16" s="35">
        <v>10</v>
      </c>
      <c r="B16" s="2" t="s">
        <v>15</v>
      </c>
      <c r="C16" s="42">
        <f t="shared" si="1"/>
        <v>4553.12</v>
      </c>
      <c r="D16" s="42">
        <f t="shared" si="0"/>
        <v>7543.4400000000005</v>
      </c>
      <c r="E16" s="42">
        <f t="shared" si="0"/>
        <v>2446.17</v>
      </c>
      <c r="F16" s="42">
        <f t="shared" si="0"/>
        <v>2004.77</v>
      </c>
      <c r="G16" s="42">
        <f t="shared" si="0"/>
        <v>16547.5</v>
      </c>
      <c r="H16" s="20">
        <v>456.79</v>
      </c>
      <c r="I16" s="16">
        <v>767.19</v>
      </c>
      <c r="J16" s="20">
        <v>179.25</v>
      </c>
      <c r="K16" s="20">
        <v>67.400000000000006</v>
      </c>
      <c r="L16" s="20">
        <f t="shared" si="2"/>
        <v>1470.63</v>
      </c>
      <c r="M16" s="20">
        <v>313.8</v>
      </c>
      <c r="N16" s="20">
        <v>546.19000000000005</v>
      </c>
      <c r="O16" s="20">
        <v>149.81</v>
      </c>
      <c r="P16" s="20">
        <v>167.77</v>
      </c>
      <c r="Q16" s="20">
        <f t="shared" si="3"/>
        <v>1177.57</v>
      </c>
      <c r="R16" s="20">
        <v>314.79000000000002</v>
      </c>
      <c r="S16" s="20">
        <v>541.69000000000005</v>
      </c>
      <c r="T16" s="20">
        <v>187.93</v>
      </c>
      <c r="U16" s="20">
        <v>187.65</v>
      </c>
      <c r="V16" s="20">
        <f t="shared" si="4"/>
        <v>1232.0600000000002</v>
      </c>
      <c r="W16" s="20">
        <v>336.69</v>
      </c>
      <c r="X16" s="20">
        <v>584.55999999999995</v>
      </c>
      <c r="Y16" s="20">
        <v>166.7</v>
      </c>
      <c r="Z16" s="20">
        <v>175.6</v>
      </c>
      <c r="AA16" s="20">
        <f t="shared" si="5"/>
        <v>1263.55</v>
      </c>
      <c r="AB16" s="20">
        <v>371.52</v>
      </c>
      <c r="AC16" s="20">
        <v>573.79999999999995</v>
      </c>
      <c r="AD16" s="20">
        <v>181.49</v>
      </c>
      <c r="AE16" s="20">
        <v>143.79</v>
      </c>
      <c r="AF16" s="20">
        <f t="shared" si="6"/>
        <v>1270.5999999999999</v>
      </c>
      <c r="AG16" s="20">
        <v>341.37</v>
      </c>
      <c r="AH16" s="20">
        <v>554.04999999999995</v>
      </c>
      <c r="AI16" s="20">
        <v>382.82</v>
      </c>
      <c r="AJ16" s="20">
        <v>187.69</v>
      </c>
      <c r="AK16" s="20">
        <f t="shared" si="7"/>
        <v>1465.93</v>
      </c>
      <c r="AL16" s="20">
        <v>328.06</v>
      </c>
      <c r="AM16" s="20">
        <v>542.11</v>
      </c>
      <c r="AN16" s="20">
        <v>302.52</v>
      </c>
      <c r="AO16" s="20">
        <v>171.48</v>
      </c>
      <c r="AP16" s="20">
        <f t="shared" si="8"/>
        <v>1344.17</v>
      </c>
      <c r="AQ16" s="20">
        <v>378.25</v>
      </c>
      <c r="AR16" s="20">
        <v>605.03</v>
      </c>
      <c r="AS16" s="20">
        <v>163.53</v>
      </c>
      <c r="AT16" s="20">
        <v>169.78</v>
      </c>
      <c r="AU16" s="20">
        <f t="shared" si="9"/>
        <v>1316.59</v>
      </c>
      <c r="AV16" s="20">
        <v>358.84</v>
      </c>
      <c r="AW16" s="20">
        <v>592.73</v>
      </c>
      <c r="AX16" s="20">
        <v>169.85</v>
      </c>
      <c r="AY16" s="20">
        <v>187.8</v>
      </c>
      <c r="AZ16" s="20">
        <f t="shared" si="10"/>
        <v>1309.2199999999998</v>
      </c>
      <c r="BA16" s="20">
        <v>427.89</v>
      </c>
      <c r="BB16" s="20">
        <v>702.78</v>
      </c>
      <c r="BC16" s="20">
        <v>161.84</v>
      </c>
      <c r="BD16" s="20">
        <v>161.26</v>
      </c>
      <c r="BE16" s="20">
        <f t="shared" si="11"/>
        <v>1453.77</v>
      </c>
      <c r="BF16" s="20">
        <v>444.99</v>
      </c>
      <c r="BG16" s="20">
        <v>668.09</v>
      </c>
      <c r="BH16" s="20">
        <v>191.3</v>
      </c>
      <c r="BI16" s="20">
        <v>194.94</v>
      </c>
      <c r="BJ16" s="20">
        <f t="shared" si="12"/>
        <v>1499.32</v>
      </c>
      <c r="BK16" s="20">
        <v>480.13</v>
      </c>
      <c r="BL16" s="20">
        <v>865.22</v>
      </c>
      <c r="BM16" s="20">
        <v>209.13</v>
      </c>
      <c r="BN16" s="20">
        <v>189.61</v>
      </c>
      <c r="BO16" s="20">
        <f t="shared" si="13"/>
        <v>1744.0900000000001</v>
      </c>
    </row>
    <row r="17" spans="1:67" ht="16" x14ac:dyDescent="0.2">
      <c r="A17" s="35">
        <v>11</v>
      </c>
      <c r="B17" s="2" t="s">
        <v>16</v>
      </c>
      <c r="C17" s="42">
        <f t="shared" si="1"/>
        <v>223.85000000000002</v>
      </c>
      <c r="D17" s="42">
        <f t="shared" si="0"/>
        <v>301.48999999999995</v>
      </c>
      <c r="E17" s="42">
        <f t="shared" si="0"/>
        <v>2629.46</v>
      </c>
      <c r="F17" s="42">
        <f t="shared" si="0"/>
        <v>0.94000000000000017</v>
      </c>
      <c r="G17" s="42">
        <f t="shared" si="0"/>
        <v>3155.7400000000002</v>
      </c>
      <c r="H17" s="20">
        <v>31.68</v>
      </c>
      <c r="I17" s="16">
        <v>48.38</v>
      </c>
      <c r="J17" s="20">
        <v>183.65</v>
      </c>
      <c r="K17" s="20">
        <v>0.11</v>
      </c>
      <c r="L17" s="20">
        <f t="shared" si="2"/>
        <v>263.82000000000005</v>
      </c>
      <c r="M17" s="20">
        <v>17.399999999999999</v>
      </c>
      <c r="N17" s="20">
        <v>22.85</v>
      </c>
      <c r="O17" s="20">
        <v>238.21</v>
      </c>
      <c r="P17" s="20">
        <v>0.18</v>
      </c>
      <c r="Q17" s="20">
        <f t="shared" si="3"/>
        <v>278.64000000000004</v>
      </c>
      <c r="R17" s="20">
        <v>15.47</v>
      </c>
      <c r="S17" s="20">
        <v>20.03</v>
      </c>
      <c r="T17" s="20">
        <v>220.79</v>
      </c>
      <c r="U17" s="20">
        <v>0.08</v>
      </c>
      <c r="V17" s="20">
        <f t="shared" si="4"/>
        <v>256.36999999999995</v>
      </c>
      <c r="W17" s="20">
        <v>15.59</v>
      </c>
      <c r="X17" s="20">
        <v>21.98</v>
      </c>
      <c r="Y17" s="20">
        <v>211.29</v>
      </c>
      <c r="Z17" s="20">
        <v>0.02</v>
      </c>
      <c r="AA17" s="20">
        <f t="shared" si="5"/>
        <v>248.88</v>
      </c>
      <c r="AB17" s="20">
        <v>14.11</v>
      </c>
      <c r="AC17" s="20">
        <v>18.88</v>
      </c>
      <c r="AD17" s="20">
        <v>213.9</v>
      </c>
      <c r="AE17" s="20">
        <v>0.01</v>
      </c>
      <c r="AF17" s="20">
        <f t="shared" si="6"/>
        <v>246.89999999999998</v>
      </c>
      <c r="AG17" s="20">
        <v>14.68</v>
      </c>
      <c r="AH17" s="20">
        <v>20.5</v>
      </c>
      <c r="AI17" s="20">
        <v>249.51</v>
      </c>
      <c r="AJ17" s="20">
        <v>0.05</v>
      </c>
      <c r="AK17" s="20">
        <f t="shared" si="7"/>
        <v>284.74</v>
      </c>
      <c r="AL17" s="20">
        <v>21.56</v>
      </c>
      <c r="AM17" s="20">
        <v>26.35</v>
      </c>
      <c r="AN17" s="20">
        <v>217.27</v>
      </c>
      <c r="AO17" s="20">
        <v>0.02</v>
      </c>
      <c r="AP17" s="20">
        <f t="shared" si="8"/>
        <v>265.2</v>
      </c>
      <c r="AQ17" s="20">
        <v>17.8</v>
      </c>
      <c r="AR17" s="20">
        <v>22.7</v>
      </c>
      <c r="AS17" s="20">
        <v>168.79</v>
      </c>
      <c r="AT17" s="20">
        <v>0.13</v>
      </c>
      <c r="AU17" s="20">
        <f t="shared" si="9"/>
        <v>209.42</v>
      </c>
      <c r="AV17" s="20">
        <v>15.58</v>
      </c>
      <c r="AW17" s="20">
        <v>19.670000000000002</v>
      </c>
      <c r="AX17" s="20">
        <v>255.01</v>
      </c>
      <c r="AY17" s="20">
        <v>0.05</v>
      </c>
      <c r="AZ17" s="20">
        <f t="shared" si="10"/>
        <v>290.31</v>
      </c>
      <c r="BA17" s="20">
        <v>18.75</v>
      </c>
      <c r="BB17" s="20">
        <v>24.93</v>
      </c>
      <c r="BC17" s="20">
        <v>240.14</v>
      </c>
      <c r="BD17" s="20">
        <v>0.18</v>
      </c>
      <c r="BE17" s="20">
        <f t="shared" si="11"/>
        <v>284</v>
      </c>
      <c r="BF17" s="20">
        <v>21.61</v>
      </c>
      <c r="BG17" s="20">
        <v>27.33</v>
      </c>
      <c r="BH17" s="20">
        <v>216.04</v>
      </c>
      <c r="BI17" s="20">
        <v>0.06</v>
      </c>
      <c r="BJ17" s="20">
        <f t="shared" si="12"/>
        <v>265.04000000000002</v>
      </c>
      <c r="BK17" s="20">
        <v>19.62</v>
      </c>
      <c r="BL17" s="20">
        <v>27.89</v>
      </c>
      <c r="BM17" s="20">
        <v>214.86</v>
      </c>
      <c r="BN17" s="20">
        <v>0.05</v>
      </c>
      <c r="BO17" s="20">
        <f t="shared" si="13"/>
        <v>262.42</v>
      </c>
    </row>
    <row r="18" spans="1:67" ht="16" x14ac:dyDescent="0.2">
      <c r="A18" s="35">
        <v>12</v>
      </c>
      <c r="B18" s="2" t="s">
        <v>17</v>
      </c>
      <c r="C18" s="42">
        <f t="shared" si="1"/>
        <v>385.11</v>
      </c>
      <c r="D18" s="42">
        <f t="shared" si="0"/>
        <v>494.18999999999994</v>
      </c>
      <c r="E18" s="42">
        <f t="shared" si="0"/>
        <v>141.36999999999998</v>
      </c>
      <c r="F18" s="42">
        <f t="shared" si="0"/>
        <v>2.2000000000000002</v>
      </c>
      <c r="G18" s="42">
        <f t="shared" si="0"/>
        <v>1022.87</v>
      </c>
      <c r="H18" s="20">
        <v>79.97</v>
      </c>
      <c r="I18" s="16">
        <v>93.2</v>
      </c>
      <c r="J18" s="20">
        <v>22.82</v>
      </c>
      <c r="K18" s="20">
        <v>0.22</v>
      </c>
      <c r="L18" s="20">
        <f t="shared" si="2"/>
        <v>196.21</v>
      </c>
      <c r="M18" s="20">
        <v>31.52</v>
      </c>
      <c r="N18" s="20">
        <v>41.17</v>
      </c>
      <c r="O18" s="20">
        <v>8.82</v>
      </c>
      <c r="P18" s="20">
        <v>0.12</v>
      </c>
      <c r="Q18" s="20">
        <f t="shared" si="3"/>
        <v>81.63</v>
      </c>
      <c r="R18" s="20">
        <v>19.55</v>
      </c>
      <c r="S18" s="20">
        <v>28.08</v>
      </c>
      <c r="T18" s="20">
        <v>10.71</v>
      </c>
      <c r="U18" s="20">
        <v>0.18</v>
      </c>
      <c r="V18" s="20">
        <f t="shared" si="4"/>
        <v>58.519999999999996</v>
      </c>
      <c r="W18" s="20">
        <v>22.58</v>
      </c>
      <c r="X18" s="20">
        <v>29.44</v>
      </c>
      <c r="Y18" s="20">
        <v>13.13</v>
      </c>
      <c r="Z18" s="20">
        <v>0.26</v>
      </c>
      <c r="AA18" s="20">
        <f t="shared" si="5"/>
        <v>65.41</v>
      </c>
      <c r="AB18" s="20">
        <v>21.57</v>
      </c>
      <c r="AC18" s="20">
        <v>28.55</v>
      </c>
      <c r="AD18" s="20">
        <v>9.02</v>
      </c>
      <c r="AE18" s="20">
        <v>0.16</v>
      </c>
      <c r="AF18" s="20">
        <f t="shared" si="6"/>
        <v>59.3</v>
      </c>
      <c r="AG18" s="20">
        <v>21.55</v>
      </c>
      <c r="AH18" s="20">
        <v>32.549999999999997</v>
      </c>
      <c r="AI18" s="20">
        <v>9.6300000000000008</v>
      </c>
      <c r="AJ18" s="20">
        <v>0.18</v>
      </c>
      <c r="AK18" s="20">
        <f t="shared" si="7"/>
        <v>63.91</v>
      </c>
      <c r="AL18" s="20">
        <v>22.76</v>
      </c>
      <c r="AM18" s="20">
        <v>29.28</v>
      </c>
      <c r="AN18" s="20">
        <v>12.57</v>
      </c>
      <c r="AO18" s="20">
        <v>0.22</v>
      </c>
      <c r="AP18" s="20">
        <f t="shared" si="8"/>
        <v>64.830000000000013</v>
      </c>
      <c r="AQ18" s="20">
        <v>22.34</v>
      </c>
      <c r="AR18" s="20">
        <v>29.12</v>
      </c>
      <c r="AS18" s="20">
        <v>10.81</v>
      </c>
      <c r="AT18" s="20">
        <v>0.13</v>
      </c>
      <c r="AU18" s="20">
        <f t="shared" si="9"/>
        <v>62.400000000000006</v>
      </c>
      <c r="AV18" s="20">
        <v>24.61</v>
      </c>
      <c r="AW18" s="20">
        <v>32.32</v>
      </c>
      <c r="AX18" s="20">
        <v>10.26</v>
      </c>
      <c r="AY18" s="20">
        <v>0.03</v>
      </c>
      <c r="AZ18" s="20">
        <f t="shared" si="10"/>
        <v>67.22</v>
      </c>
      <c r="BA18" s="20">
        <v>29.79</v>
      </c>
      <c r="BB18" s="20">
        <v>38.799999999999997</v>
      </c>
      <c r="BC18" s="20">
        <v>12.28</v>
      </c>
      <c r="BD18" s="20">
        <v>0.11</v>
      </c>
      <c r="BE18" s="20">
        <f t="shared" si="11"/>
        <v>80.98</v>
      </c>
      <c r="BF18" s="20">
        <v>29.07</v>
      </c>
      <c r="BG18" s="20">
        <v>39.71</v>
      </c>
      <c r="BH18" s="20">
        <v>9.09</v>
      </c>
      <c r="BI18" s="20">
        <v>0.15</v>
      </c>
      <c r="BJ18" s="20">
        <f t="shared" si="12"/>
        <v>78.02000000000001</v>
      </c>
      <c r="BK18" s="20">
        <v>59.8</v>
      </c>
      <c r="BL18" s="20">
        <v>71.97</v>
      </c>
      <c r="BM18" s="20">
        <v>12.23</v>
      </c>
      <c r="BN18" s="20">
        <v>0.44</v>
      </c>
      <c r="BO18" s="20">
        <f t="shared" si="13"/>
        <v>144.43999999999997</v>
      </c>
    </row>
    <row r="19" spans="1:67" ht="16" x14ac:dyDescent="0.2">
      <c r="A19" s="35">
        <v>13</v>
      </c>
      <c r="B19" s="2" t="s">
        <v>18</v>
      </c>
      <c r="C19" s="42">
        <f t="shared" si="1"/>
        <v>175.28</v>
      </c>
      <c r="D19" s="42">
        <f t="shared" si="0"/>
        <v>227.82</v>
      </c>
      <c r="E19" s="42">
        <f t="shared" si="0"/>
        <v>119.18000000000002</v>
      </c>
      <c r="F19" s="42">
        <f t="shared" si="0"/>
        <v>43.95</v>
      </c>
      <c r="G19" s="42">
        <f t="shared" si="0"/>
        <v>566.23</v>
      </c>
      <c r="H19" s="20">
        <v>22.22</v>
      </c>
      <c r="I19" s="16">
        <v>28.29</v>
      </c>
      <c r="J19" s="20">
        <v>12.03</v>
      </c>
      <c r="K19" s="20">
        <v>5.5</v>
      </c>
      <c r="L19" s="20">
        <f t="shared" si="2"/>
        <v>68.039999999999992</v>
      </c>
      <c r="M19" s="20">
        <v>14.96</v>
      </c>
      <c r="N19" s="20">
        <v>18.55</v>
      </c>
      <c r="O19" s="20">
        <v>11.24</v>
      </c>
      <c r="P19" s="20">
        <v>4.38</v>
      </c>
      <c r="Q19" s="20">
        <f t="shared" si="3"/>
        <v>49.13000000000001</v>
      </c>
      <c r="R19" s="20">
        <v>10.11</v>
      </c>
      <c r="S19" s="20">
        <v>13.45</v>
      </c>
      <c r="T19" s="20">
        <v>7.74</v>
      </c>
      <c r="U19" s="20">
        <v>2.2799999999999998</v>
      </c>
      <c r="V19" s="20">
        <f t="shared" si="4"/>
        <v>33.58</v>
      </c>
      <c r="W19" s="20">
        <v>10.86</v>
      </c>
      <c r="X19" s="20">
        <v>13.64</v>
      </c>
      <c r="Y19" s="20">
        <v>12.06</v>
      </c>
      <c r="Z19" s="20">
        <v>5.09</v>
      </c>
      <c r="AA19" s="20">
        <f t="shared" si="5"/>
        <v>41.650000000000006</v>
      </c>
      <c r="AB19" s="20">
        <v>10.79</v>
      </c>
      <c r="AC19" s="20">
        <v>13.34</v>
      </c>
      <c r="AD19" s="20">
        <v>10.130000000000001</v>
      </c>
      <c r="AE19" s="20">
        <v>3.46</v>
      </c>
      <c r="AF19" s="20">
        <f t="shared" si="6"/>
        <v>37.72</v>
      </c>
      <c r="AG19" s="20">
        <v>17.3</v>
      </c>
      <c r="AH19" s="20">
        <v>21.17</v>
      </c>
      <c r="AI19" s="20">
        <v>7.96</v>
      </c>
      <c r="AJ19" s="20">
        <v>2.68</v>
      </c>
      <c r="AK19" s="20">
        <f t="shared" si="7"/>
        <v>49.11</v>
      </c>
      <c r="AL19" s="20">
        <v>14.2</v>
      </c>
      <c r="AM19" s="20">
        <v>16.27</v>
      </c>
      <c r="AN19" s="20">
        <v>11.44</v>
      </c>
      <c r="AO19" s="20">
        <v>1.36</v>
      </c>
      <c r="AP19" s="20">
        <f t="shared" si="8"/>
        <v>43.269999999999996</v>
      </c>
      <c r="AQ19" s="20">
        <v>10.3</v>
      </c>
      <c r="AR19" s="20">
        <v>13.27</v>
      </c>
      <c r="AS19" s="20">
        <v>8.08</v>
      </c>
      <c r="AT19" s="20">
        <v>1.85</v>
      </c>
      <c r="AU19" s="20">
        <f t="shared" si="9"/>
        <v>33.5</v>
      </c>
      <c r="AV19" s="20">
        <v>14.73</v>
      </c>
      <c r="AW19" s="20">
        <v>20.09</v>
      </c>
      <c r="AX19" s="20">
        <v>6.4</v>
      </c>
      <c r="AY19" s="20">
        <v>2.4900000000000002</v>
      </c>
      <c r="AZ19" s="20">
        <f t="shared" si="10"/>
        <v>43.71</v>
      </c>
      <c r="BA19" s="20">
        <v>19.27</v>
      </c>
      <c r="BB19" s="20">
        <v>23.29</v>
      </c>
      <c r="BC19" s="20">
        <v>9.18</v>
      </c>
      <c r="BD19" s="20">
        <v>3.45</v>
      </c>
      <c r="BE19" s="20">
        <f t="shared" si="11"/>
        <v>55.190000000000005</v>
      </c>
      <c r="BF19" s="20">
        <v>13.66</v>
      </c>
      <c r="BG19" s="20">
        <v>21.89</v>
      </c>
      <c r="BH19" s="20">
        <v>13.01</v>
      </c>
      <c r="BI19" s="20">
        <v>5.1100000000000003</v>
      </c>
      <c r="BJ19" s="20">
        <f t="shared" si="12"/>
        <v>53.669999999999995</v>
      </c>
      <c r="BK19" s="20">
        <v>16.88</v>
      </c>
      <c r="BL19" s="20">
        <v>24.57</v>
      </c>
      <c r="BM19" s="20">
        <v>9.91</v>
      </c>
      <c r="BN19" s="20">
        <v>6.3</v>
      </c>
      <c r="BO19" s="20">
        <f t="shared" si="13"/>
        <v>57.66</v>
      </c>
    </row>
    <row r="20" spans="1:67" ht="16" x14ac:dyDescent="0.2">
      <c r="A20" s="35">
        <v>14</v>
      </c>
      <c r="B20" s="2" t="s">
        <v>19</v>
      </c>
      <c r="C20" s="42">
        <f t="shared" si="1"/>
        <v>226.02999999999997</v>
      </c>
      <c r="D20" s="42">
        <f t="shared" si="0"/>
        <v>320.61999999999995</v>
      </c>
      <c r="E20" s="42">
        <f t="shared" si="0"/>
        <v>65.669999999999987</v>
      </c>
      <c r="F20" s="42">
        <f t="shared" si="0"/>
        <v>2.52</v>
      </c>
      <c r="G20" s="42">
        <f t="shared" si="0"/>
        <v>614.84</v>
      </c>
      <c r="H20" s="20">
        <v>25.9</v>
      </c>
      <c r="I20" s="16">
        <v>35.67</v>
      </c>
      <c r="J20" s="20">
        <v>6.8</v>
      </c>
      <c r="K20" s="20">
        <v>0.6</v>
      </c>
      <c r="L20" s="20">
        <f t="shared" si="2"/>
        <v>68.97</v>
      </c>
      <c r="M20" s="20">
        <v>17.45</v>
      </c>
      <c r="N20" s="20">
        <v>25.94</v>
      </c>
      <c r="O20" s="20">
        <v>3.86</v>
      </c>
      <c r="P20" s="20">
        <v>0.21</v>
      </c>
      <c r="Q20" s="20">
        <f t="shared" si="3"/>
        <v>47.46</v>
      </c>
      <c r="R20" s="20">
        <v>14.62</v>
      </c>
      <c r="S20" s="20">
        <v>20.68</v>
      </c>
      <c r="T20" s="20">
        <v>3.43</v>
      </c>
      <c r="U20" s="20">
        <v>0.06</v>
      </c>
      <c r="V20" s="20">
        <f t="shared" si="4"/>
        <v>38.79</v>
      </c>
      <c r="W20" s="20">
        <v>16.899999999999999</v>
      </c>
      <c r="X20" s="20">
        <v>23.74</v>
      </c>
      <c r="Y20" s="20">
        <v>4.18</v>
      </c>
      <c r="Z20" s="20">
        <v>0.19</v>
      </c>
      <c r="AA20" s="20">
        <f t="shared" si="5"/>
        <v>45.01</v>
      </c>
      <c r="AB20" s="20">
        <v>12.12</v>
      </c>
      <c r="AC20" s="20">
        <v>17.54</v>
      </c>
      <c r="AD20" s="20">
        <v>4.84</v>
      </c>
      <c r="AE20" s="20">
        <v>0.04</v>
      </c>
      <c r="AF20" s="20">
        <f t="shared" si="6"/>
        <v>34.54</v>
      </c>
      <c r="AG20" s="20">
        <v>14.24</v>
      </c>
      <c r="AH20" s="20">
        <v>18.940000000000001</v>
      </c>
      <c r="AI20" s="20">
        <v>5.26</v>
      </c>
      <c r="AJ20" s="20">
        <v>0.03</v>
      </c>
      <c r="AK20" s="20">
        <f t="shared" si="7"/>
        <v>38.47</v>
      </c>
      <c r="AL20" s="20">
        <v>18.559999999999999</v>
      </c>
      <c r="AM20" s="20">
        <v>23.33</v>
      </c>
      <c r="AN20" s="20">
        <v>7.47</v>
      </c>
      <c r="AO20" s="20">
        <v>0.14000000000000001</v>
      </c>
      <c r="AP20" s="20">
        <f t="shared" si="8"/>
        <v>49.5</v>
      </c>
      <c r="AQ20" s="20">
        <v>16.760000000000002</v>
      </c>
      <c r="AR20" s="20">
        <v>24.6</v>
      </c>
      <c r="AS20" s="20">
        <v>9.0399999999999991</v>
      </c>
      <c r="AT20" s="20">
        <v>0.04</v>
      </c>
      <c r="AU20" s="20">
        <f t="shared" si="9"/>
        <v>50.44</v>
      </c>
      <c r="AV20" s="20">
        <v>16.16</v>
      </c>
      <c r="AW20" s="20">
        <v>25.39</v>
      </c>
      <c r="AX20" s="20">
        <v>4.08</v>
      </c>
      <c r="AY20" s="20">
        <v>0.03</v>
      </c>
      <c r="AZ20" s="20">
        <f t="shared" si="10"/>
        <v>45.66</v>
      </c>
      <c r="BA20" s="20">
        <v>24.94</v>
      </c>
      <c r="BB20" s="20">
        <v>37.08</v>
      </c>
      <c r="BC20" s="20">
        <v>4.49</v>
      </c>
      <c r="BD20" s="20">
        <v>0.54</v>
      </c>
      <c r="BE20" s="20">
        <f t="shared" si="11"/>
        <v>67.05</v>
      </c>
      <c r="BF20" s="20">
        <v>23.59</v>
      </c>
      <c r="BG20" s="20">
        <v>34.770000000000003</v>
      </c>
      <c r="BH20" s="20">
        <v>5.33</v>
      </c>
      <c r="BI20" s="20">
        <v>0.03</v>
      </c>
      <c r="BJ20" s="20">
        <f t="shared" si="12"/>
        <v>63.72</v>
      </c>
      <c r="BK20" s="20">
        <v>24.79</v>
      </c>
      <c r="BL20" s="20">
        <v>32.94</v>
      </c>
      <c r="BM20" s="20">
        <v>6.89</v>
      </c>
      <c r="BN20" s="20">
        <v>0.61</v>
      </c>
      <c r="BO20" s="20">
        <f t="shared" si="13"/>
        <v>65.22999999999999</v>
      </c>
    </row>
    <row r="21" spans="1:67" ht="16" x14ac:dyDescent="0.2">
      <c r="A21" s="35">
        <v>15</v>
      </c>
      <c r="B21" s="2" t="s">
        <v>20</v>
      </c>
      <c r="C21" s="42">
        <f t="shared" si="1"/>
        <v>150.64999999999998</v>
      </c>
      <c r="D21" s="42">
        <f t="shared" si="0"/>
        <v>229.76999999999998</v>
      </c>
      <c r="E21" s="42">
        <f t="shared" si="0"/>
        <v>37.549999999999997</v>
      </c>
      <c r="F21" s="42">
        <f t="shared" si="0"/>
        <v>0.62000000000000011</v>
      </c>
      <c r="G21" s="42">
        <f t="shared" si="0"/>
        <v>418.58999999999992</v>
      </c>
      <c r="H21" s="20">
        <v>17.28</v>
      </c>
      <c r="I21" s="16">
        <v>24.49</v>
      </c>
      <c r="J21" s="20">
        <v>4.4800000000000004</v>
      </c>
      <c r="K21" s="20">
        <v>0.09</v>
      </c>
      <c r="L21" s="20">
        <f t="shared" si="2"/>
        <v>46.34</v>
      </c>
      <c r="M21" s="20">
        <v>8.84</v>
      </c>
      <c r="N21" s="20">
        <v>14.38</v>
      </c>
      <c r="O21" s="20">
        <v>1.77</v>
      </c>
      <c r="P21" s="20">
        <v>0.01</v>
      </c>
      <c r="Q21" s="20">
        <f t="shared" si="3"/>
        <v>25</v>
      </c>
      <c r="R21" s="20">
        <v>8.7100000000000009</v>
      </c>
      <c r="S21" s="20">
        <v>14.31</v>
      </c>
      <c r="T21" s="20">
        <v>2.75</v>
      </c>
      <c r="U21" s="20">
        <v>0.08</v>
      </c>
      <c r="V21" s="20">
        <f t="shared" si="4"/>
        <v>25.85</v>
      </c>
      <c r="W21" s="20">
        <v>9.89</v>
      </c>
      <c r="X21" s="20">
        <v>13.72</v>
      </c>
      <c r="Y21" s="20">
        <v>2.96</v>
      </c>
      <c r="Z21" s="20">
        <v>0.03</v>
      </c>
      <c r="AA21" s="20">
        <f t="shared" si="5"/>
        <v>26.6</v>
      </c>
      <c r="AB21" s="20">
        <v>10.78</v>
      </c>
      <c r="AC21" s="20">
        <v>14.29</v>
      </c>
      <c r="AD21" s="20">
        <v>3.19</v>
      </c>
      <c r="AE21" s="20">
        <v>0.05</v>
      </c>
      <c r="AF21" s="20">
        <f t="shared" si="6"/>
        <v>28.310000000000002</v>
      </c>
      <c r="AG21" s="20">
        <v>9.1300000000000008</v>
      </c>
      <c r="AH21" s="20">
        <v>12</v>
      </c>
      <c r="AI21" s="20">
        <v>2.76</v>
      </c>
      <c r="AJ21" s="20">
        <v>0.04</v>
      </c>
      <c r="AK21" s="20">
        <f t="shared" si="7"/>
        <v>23.93</v>
      </c>
      <c r="AL21" s="20">
        <v>8.58</v>
      </c>
      <c r="AM21" s="20">
        <v>11.88</v>
      </c>
      <c r="AN21" s="20">
        <v>3.99</v>
      </c>
      <c r="AO21" s="20">
        <v>0.02</v>
      </c>
      <c r="AP21" s="20">
        <f t="shared" si="8"/>
        <v>24.470000000000002</v>
      </c>
      <c r="AQ21" s="20">
        <v>8.35</v>
      </c>
      <c r="AR21" s="20">
        <v>12.11</v>
      </c>
      <c r="AS21" s="20">
        <v>3.32</v>
      </c>
      <c r="AT21" s="20">
        <v>0.01</v>
      </c>
      <c r="AU21" s="20">
        <f t="shared" si="9"/>
        <v>23.790000000000003</v>
      </c>
      <c r="AV21" s="20">
        <v>7.66</v>
      </c>
      <c r="AW21" s="20">
        <v>12.94</v>
      </c>
      <c r="AX21" s="20">
        <v>2.11</v>
      </c>
      <c r="AY21" s="20">
        <v>0.04</v>
      </c>
      <c r="AZ21" s="20">
        <f t="shared" si="10"/>
        <v>22.75</v>
      </c>
      <c r="BA21" s="20">
        <v>14.33</v>
      </c>
      <c r="BB21" s="20">
        <v>26.28</v>
      </c>
      <c r="BC21" s="20">
        <v>2.91</v>
      </c>
      <c r="BD21" s="20">
        <v>0.16</v>
      </c>
      <c r="BE21" s="20">
        <f t="shared" si="11"/>
        <v>43.679999999999993</v>
      </c>
      <c r="BF21" s="20">
        <v>20.92</v>
      </c>
      <c r="BG21" s="20">
        <v>33.01</v>
      </c>
      <c r="BH21" s="20">
        <v>3.62</v>
      </c>
      <c r="BI21" s="20">
        <v>0.03</v>
      </c>
      <c r="BJ21" s="20">
        <f t="shared" si="12"/>
        <v>57.58</v>
      </c>
      <c r="BK21" s="20">
        <v>26.18</v>
      </c>
      <c r="BL21" s="20">
        <v>40.36</v>
      </c>
      <c r="BM21" s="20">
        <v>3.69</v>
      </c>
      <c r="BN21" s="20">
        <v>0.06</v>
      </c>
      <c r="BO21" s="20">
        <f t="shared" si="13"/>
        <v>70.289999999999992</v>
      </c>
    </row>
    <row r="22" spans="1:67" ht="16" x14ac:dyDescent="0.2">
      <c r="A22" s="35">
        <v>16</v>
      </c>
      <c r="B22" s="2" t="s">
        <v>21</v>
      </c>
      <c r="C22" s="42">
        <f t="shared" si="1"/>
        <v>332.64000000000004</v>
      </c>
      <c r="D22" s="42">
        <f t="shared" si="0"/>
        <v>434.64</v>
      </c>
      <c r="E22" s="42">
        <f t="shared" si="0"/>
        <v>113.18</v>
      </c>
      <c r="F22" s="42">
        <f t="shared" si="0"/>
        <v>3.04</v>
      </c>
      <c r="G22" s="42">
        <f t="shared" si="0"/>
        <v>883.50000000000011</v>
      </c>
      <c r="H22" s="20">
        <v>40.630000000000003</v>
      </c>
      <c r="I22" s="16">
        <v>53.61</v>
      </c>
      <c r="J22" s="20">
        <v>12.04</v>
      </c>
      <c r="K22" s="20">
        <v>0.57999999999999996</v>
      </c>
      <c r="L22" s="20">
        <f t="shared" si="2"/>
        <v>106.86</v>
      </c>
      <c r="M22" s="20">
        <v>23.44</v>
      </c>
      <c r="N22" s="20">
        <v>33.840000000000003</v>
      </c>
      <c r="O22" s="20">
        <v>7.8</v>
      </c>
      <c r="P22" s="20">
        <v>0.25</v>
      </c>
      <c r="Q22" s="20">
        <f t="shared" si="3"/>
        <v>65.33</v>
      </c>
      <c r="R22" s="20">
        <v>20.75</v>
      </c>
      <c r="S22" s="20">
        <v>28</v>
      </c>
      <c r="T22" s="20">
        <v>13.84</v>
      </c>
      <c r="U22" s="20">
        <v>0.4</v>
      </c>
      <c r="V22" s="20">
        <f t="shared" si="4"/>
        <v>62.99</v>
      </c>
      <c r="W22" s="20">
        <v>23.83</v>
      </c>
      <c r="X22" s="20">
        <v>32.590000000000003</v>
      </c>
      <c r="Y22" s="20">
        <v>6.95</v>
      </c>
      <c r="Z22" s="20">
        <v>0.1</v>
      </c>
      <c r="AA22" s="20">
        <f t="shared" si="5"/>
        <v>63.470000000000006</v>
      </c>
      <c r="AB22" s="20">
        <v>20.58</v>
      </c>
      <c r="AC22" s="20">
        <v>26.59</v>
      </c>
      <c r="AD22" s="20">
        <v>8.43</v>
      </c>
      <c r="AE22" s="20">
        <v>0.22</v>
      </c>
      <c r="AF22" s="20">
        <f t="shared" si="6"/>
        <v>55.82</v>
      </c>
      <c r="AG22" s="20">
        <v>24.12</v>
      </c>
      <c r="AH22" s="20">
        <v>31.5</v>
      </c>
      <c r="AI22" s="20">
        <v>8.93</v>
      </c>
      <c r="AJ22" s="20">
        <v>0.22</v>
      </c>
      <c r="AK22" s="20">
        <f t="shared" si="7"/>
        <v>64.77000000000001</v>
      </c>
      <c r="AL22" s="20">
        <v>27.66</v>
      </c>
      <c r="AM22" s="20">
        <v>36.06</v>
      </c>
      <c r="AN22" s="20">
        <v>12.05</v>
      </c>
      <c r="AO22" s="20">
        <v>0.45</v>
      </c>
      <c r="AP22" s="20">
        <f t="shared" si="8"/>
        <v>76.22</v>
      </c>
      <c r="AQ22" s="20">
        <v>22.64</v>
      </c>
      <c r="AR22" s="20">
        <v>29.59</v>
      </c>
      <c r="AS22" s="20">
        <v>7.11</v>
      </c>
      <c r="AT22" s="20">
        <v>0.27</v>
      </c>
      <c r="AU22" s="20">
        <f t="shared" si="9"/>
        <v>59.610000000000007</v>
      </c>
      <c r="AV22" s="20">
        <v>30.81</v>
      </c>
      <c r="AW22" s="20">
        <v>38.72</v>
      </c>
      <c r="AX22" s="20">
        <v>8.15</v>
      </c>
      <c r="AY22" s="20">
        <v>0.04</v>
      </c>
      <c r="AZ22" s="20">
        <f t="shared" si="10"/>
        <v>77.720000000000013</v>
      </c>
      <c r="BA22" s="20">
        <v>31.63</v>
      </c>
      <c r="BB22" s="20">
        <v>39.92</v>
      </c>
      <c r="BC22" s="20">
        <v>9.11</v>
      </c>
      <c r="BD22" s="20">
        <v>0.31</v>
      </c>
      <c r="BE22" s="20">
        <f t="shared" si="11"/>
        <v>80.97</v>
      </c>
      <c r="BF22" s="20">
        <v>30.22</v>
      </c>
      <c r="BG22" s="20">
        <v>39.200000000000003</v>
      </c>
      <c r="BH22" s="20">
        <v>9.74</v>
      </c>
      <c r="BI22" s="20">
        <v>0.15</v>
      </c>
      <c r="BJ22" s="20">
        <f t="shared" si="12"/>
        <v>79.31</v>
      </c>
      <c r="BK22" s="20">
        <v>36.33</v>
      </c>
      <c r="BL22" s="20">
        <v>45.02</v>
      </c>
      <c r="BM22" s="20">
        <v>9.0299999999999994</v>
      </c>
      <c r="BN22" s="20">
        <v>0.05</v>
      </c>
      <c r="BO22" s="20">
        <f t="shared" si="13"/>
        <v>90.429999999999993</v>
      </c>
    </row>
    <row r="23" spans="1:67" ht="16" x14ac:dyDescent="0.2">
      <c r="A23" s="35">
        <v>17</v>
      </c>
      <c r="B23" s="2" t="s">
        <v>22</v>
      </c>
      <c r="C23" s="42">
        <f t="shared" si="1"/>
        <v>396.85999999999996</v>
      </c>
      <c r="D23" s="42">
        <f t="shared" si="1"/>
        <v>489.16999999999996</v>
      </c>
      <c r="E23" s="42">
        <f t="shared" si="1"/>
        <v>1170.4199999999998</v>
      </c>
      <c r="F23" s="42">
        <f t="shared" si="1"/>
        <v>19.380000000000003</v>
      </c>
      <c r="G23" s="42">
        <f t="shared" si="1"/>
        <v>2075.83</v>
      </c>
      <c r="H23" s="20">
        <v>48.83</v>
      </c>
      <c r="I23" s="16">
        <v>58.17</v>
      </c>
      <c r="J23" s="20">
        <v>117.66</v>
      </c>
      <c r="K23" s="20">
        <v>2.04</v>
      </c>
      <c r="L23" s="20">
        <f t="shared" si="2"/>
        <v>226.7</v>
      </c>
      <c r="M23" s="20">
        <v>29.89</v>
      </c>
      <c r="N23" s="20">
        <v>38.21</v>
      </c>
      <c r="O23" s="20">
        <v>103.77</v>
      </c>
      <c r="P23" s="20">
        <v>2.59</v>
      </c>
      <c r="Q23" s="20">
        <f t="shared" si="3"/>
        <v>174.46</v>
      </c>
      <c r="R23" s="20">
        <v>25.48</v>
      </c>
      <c r="S23" s="20">
        <v>30.62</v>
      </c>
      <c r="T23" s="20">
        <v>91.82</v>
      </c>
      <c r="U23" s="20">
        <v>4.67</v>
      </c>
      <c r="V23" s="20">
        <f t="shared" si="4"/>
        <v>152.58999999999997</v>
      </c>
      <c r="W23" s="20">
        <v>25.3</v>
      </c>
      <c r="X23" s="20">
        <v>31.81</v>
      </c>
      <c r="Y23" s="20">
        <v>80.12</v>
      </c>
      <c r="Z23" s="20">
        <v>1.1000000000000001</v>
      </c>
      <c r="AA23" s="20">
        <f t="shared" si="5"/>
        <v>138.33000000000001</v>
      </c>
      <c r="AB23" s="20">
        <v>26.59</v>
      </c>
      <c r="AC23" s="20">
        <v>31.82</v>
      </c>
      <c r="AD23" s="20">
        <v>88.18</v>
      </c>
      <c r="AE23" s="20">
        <v>0.78</v>
      </c>
      <c r="AF23" s="20">
        <f t="shared" si="6"/>
        <v>147.37</v>
      </c>
      <c r="AG23" s="20">
        <v>30.61</v>
      </c>
      <c r="AH23" s="20">
        <v>36.130000000000003</v>
      </c>
      <c r="AI23" s="20">
        <v>93.49</v>
      </c>
      <c r="AJ23" s="20">
        <v>0.85</v>
      </c>
      <c r="AK23" s="20">
        <f t="shared" si="7"/>
        <v>161.08000000000001</v>
      </c>
      <c r="AL23" s="20">
        <v>34.54</v>
      </c>
      <c r="AM23" s="20">
        <v>38.28</v>
      </c>
      <c r="AN23" s="20">
        <v>89.59</v>
      </c>
      <c r="AO23" s="20">
        <v>1.46</v>
      </c>
      <c r="AP23" s="20">
        <f t="shared" si="8"/>
        <v>163.87</v>
      </c>
      <c r="AQ23" s="20">
        <v>27.44</v>
      </c>
      <c r="AR23" s="20">
        <v>33.28</v>
      </c>
      <c r="AS23" s="20">
        <v>100.03</v>
      </c>
      <c r="AT23" s="20">
        <v>1.05</v>
      </c>
      <c r="AU23" s="20">
        <f t="shared" si="9"/>
        <v>161.80000000000001</v>
      </c>
      <c r="AV23" s="20">
        <v>32.47</v>
      </c>
      <c r="AW23" s="20">
        <v>40.99</v>
      </c>
      <c r="AX23" s="20">
        <v>96.41</v>
      </c>
      <c r="AY23" s="20">
        <v>1.51</v>
      </c>
      <c r="AZ23" s="20">
        <f t="shared" si="10"/>
        <v>171.38</v>
      </c>
      <c r="BA23" s="20">
        <v>40.86</v>
      </c>
      <c r="BB23" s="20">
        <v>52.32</v>
      </c>
      <c r="BC23" s="20">
        <v>92.17</v>
      </c>
      <c r="BD23" s="20">
        <v>1.87</v>
      </c>
      <c r="BE23" s="20">
        <f t="shared" si="11"/>
        <v>187.22000000000003</v>
      </c>
      <c r="BF23" s="20">
        <v>33.39</v>
      </c>
      <c r="BG23" s="20">
        <v>43.86</v>
      </c>
      <c r="BH23" s="20">
        <v>111.15</v>
      </c>
      <c r="BI23" s="20">
        <v>0.87</v>
      </c>
      <c r="BJ23" s="20">
        <f t="shared" si="12"/>
        <v>189.27</v>
      </c>
      <c r="BK23" s="20">
        <v>41.46</v>
      </c>
      <c r="BL23" s="20">
        <v>53.68</v>
      </c>
      <c r="BM23" s="20">
        <v>106.03</v>
      </c>
      <c r="BN23" s="20">
        <v>0.59</v>
      </c>
      <c r="BO23" s="20">
        <f t="shared" si="13"/>
        <v>201.76000000000002</v>
      </c>
    </row>
    <row r="24" spans="1:67" ht="16" x14ac:dyDescent="0.2">
      <c r="A24" s="35">
        <v>18</v>
      </c>
      <c r="B24" s="2" t="s">
        <v>23</v>
      </c>
      <c r="C24" s="42">
        <f t="shared" si="1"/>
        <v>4000.82</v>
      </c>
      <c r="D24" s="42">
        <f t="shared" si="1"/>
        <v>5180.079999999999</v>
      </c>
      <c r="E24" s="42">
        <f t="shared" si="1"/>
        <v>3901.3500000000004</v>
      </c>
      <c r="F24" s="42">
        <f t="shared" si="1"/>
        <v>628.12</v>
      </c>
      <c r="G24" s="42">
        <f t="shared" si="1"/>
        <v>13710.37</v>
      </c>
      <c r="H24" s="20">
        <v>429.75</v>
      </c>
      <c r="I24" s="16">
        <v>553.30999999999995</v>
      </c>
      <c r="J24" s="20">
        <v>295.52</v>
      </c>
      <c r="K24" s="20">
        <v>33.94</v>
      </c>
      <c r="L24" s="20">
        <f t="shared" si="2"/>
        <v>1312.52</v>
      </c>
      <c r="M24" s="20">
        <v>304.76</v>
      </c>
      <c r="N24" s="20">
        <v>414.38</v>
      </c>
      <c r="O24" s="20">
        <v>300.08</v>
      </c>
      <c r="P24" s="20">
        <v>42.96</v>
      </c>
      <c r="Q24" s="20">
        <f t="shared" si="3"/>
        <v>1062.18</v>
      </c>
      <c r="R24" s="20">
        <v>288.73</v>
      </c>
      <c r="S24" s="20">
        <v>376.74</v>
      </c>
      <c r="T24" s="20">
        <v>265.02999999999997</v>
      </c>
      <c r="U24" s="20">
        <v>41.57</v>
      </c>
      <c r="V24" s="20">
        <f t="shared" si="4"/>
        <v>972.07</v>
      </c>
      <c r="W24" s="20">
        <v>294.02999999999997</v>
      </c>
      <c r="X24" s="20">
        <v>382.34</v>
      </c>
      <c r="Y24" s="20">
        <v>302.37</v>
      </c>
      <c r="Z24" s="20">
        <v>61.75</v>
      </c>
      <c r="AA24" s="20">
        <f t="shared" si="5"/>
        <v>1040.4899999999998</v>
      </c>
      <c r="AB24" s="20">
        <v>323.19</v>
      </c>
      <c r="AC24" s="20">
        <v>411.13</v>
      </c>
      <c r="AD24" s="20">
        <v>269.13</v>
      </c>
      <c r="AE24" s="20">
        <v>51.72</v>
      </c>
      <c r="AF24" s="20">
        <f t="shared" si="6"/>
        <v>1055.1699999999998</v>
      </c>
      <c r="AG24" s="20">
        <v>334.97</v>
      </c>
      <c r="AH24" s="20">
        <v>424.41</v>
      </c>
      <c r="AI24" s="20">
        <v>362.08</v>
      </c>
      <c r="AJ24" s="20">
        <v>35.369999999999997</v>
      </c>
      <c r="AK24" s="20">
        <f t="shared" si="7"/>
        <v>1156.83</v>
      </c>
      <c r="AL24" s="20">
        <v>323.26</v>
      </c>
      <c r="AM24" s="20">
        <v>424.73</v>
      </c>
      <c r="AN24" s="20">
        <v>425.01</v>
      </c>
      <c r="AO24" s="20">
        <v>70.95</v>
      </c>
      <c r="AP24" s="20">
        <f t="shared" si="8"/>
        <v>1243.95</v>
      </c>
      <c r="AQ24" s="20">
        <v>302.45999999999998</v>
      </c>
      <c r="AR24" s="20">
        <v>391.7</v>
      </c>
      <c r="AS24" s="20">
        <v>343.61</v>
      </c>
      <c r="AT24" s="20">
        <v>42.72</v>
      </c>
      <c r="AU24" s="20">
        <f t="shared" si="9"/>
        <v>1080.49</v>
      </c>
      <c r="AV24" s="20">
        <v>324.05</v>
      </c>
      <c r="AW24" s="20">
        <v>405.78</v>
      </c>
      <c r="AX24" s="20">
        <v>366.37</v>
      </c>
      <c r="AY24" s="20">
        <v>53.86</v>
      </c>
      <c r="AZ24" s="20">
        <f t="shared" si="10"/>
        <v>1150.0599999999997</v>
      </c>
      <c r="BA24" s="20">
        <v>353.03</v>
      </c>
      <c r="BB24" s="20">
        <v>484.5</v>
      </c>
      <c r="BC24" s="20">
        <v>342.71</v>
      </c>
      <c r="BD24" s="20">
        <v>65.510000000000005</v>
      </c>
      <c r="BE24" s="20">
        <f t="shared" si="11"/>
        <v>1245.75</v>
      </c>
      <c r="BF24" s="20">
        <v>334.16</v>
      </c>
      <c r="BG24" s="20">
        <v>424.74</v>
      </c>
      <c r="BH24" s="20">
        <v>283.85000000000002</v>
      </c>
      <c r="BI24" s="20">
        <v>67.78</v>
      </c>
      <c r="BJ24" s="20">
        <f t="shared" si="12"/>
        <v>1110.53</v>
      </c>
      <c r="BK24" s="20">
        <v>388.43</v>
      </c>
      <c r="BL24" s="20">
        <v>486.32</v>
      </c>
      <c r="BM24" s="20">
        <v>345.59</v>
      </c>
      <c r="BN24" s="20">
        <v>59.99</v>
      </c>
      <c r="BO24" s="20">
        <f t="shared" si="13"/>
        <v>1280.33</v>
      </c>
    </row>
    <row r="25" spans="1:67" ht="16" x14ac:dyDescent="0.2">
      <c r="A25" s="35">
        <v>19</v>
      </c>
      <c r="B25" s="2" t="s">
        <v>24</v>
      </c>
      <c r="C25" s="42">
        <f t="shared" si="1"/>
        <v>17654.810000000001</v>
      </c>
      <c r="D25" s="42">
        <f t="shared" si="1"/>
        <v>21514.44</v>
      </c>
      <c r="E25" s="42">
        <f t="shared" si="1"/>
        <v>14639.48</v>
      </c>
      <c r="F25" s="42">
        <f t="shared" si="1"/>
        <v>4250.8500000000004</v>
      </c>
      <c r="G25" s="42">
        <f t="shared" si="1"/>
        <v>58059.579999999994</v>
      </c>
      <c r="H25" s="20">
        <v>1734.28</v>
      </c>
      <c r="I25" s="16">
        <v>2155.35</v>
      </c>
      <c r="J25" s="20">
        <v>1377.17</v>
      </c>
      <c r="K25" s="20">
        <v>377.04</v>
      </c>
      <c r="L25" s="20">
        <f t="shared" si="2"/>
        <v>5643.84</v>
      </c>
      <c r="M25" s="20">
        <v>1396.91</v>
      </c>
      <c r="N25" s="20">
        <v>1782.84</v>
      </c>
      <c r="O25" s="20">
        <v>1322.24</v>
      </c>
      <c r="P25" s="20">
        <v>393.8</v>
      </c>
      <c r="Q25" s="20">
        <f t="shared" si="3"/>
        <v>4895.79</v>
      </c>
      <c r="R25" s="20">
        <v>1280.52</v>
      </c>
      <c r="S25" s="20">
        <v>1630.56</v>
      </c>
      <c r="T25" s="20">
        <v>1061.55</v>
      </c>
      <c r="U25" s="20">
        <v>358.77</v>
      </c>
      <c r="V25" s="20">
        <f t="shared" si="4"/>
        <v>4331.3999999999996</v>
      </c>
      <c r="W25" s="20">
        <v>1301.46</v>
      </c>
      <c r="X25" s="20">
        <v>1663.87</v>
      </c>
      <c r="Y25" s="20">
        <v>1135.51</v>
      </c>
      <c r="Z25" s="20">
        <v>340.39</v>
      </c>
      <c r="AA25" s="20">
        <f t="shared" si="5"/>
        <v>4441.2300000000005</v>
      </c>
      <c r="AB25" s="20">
        <v>1500.93</v>
      </c>
      <c r="AC25" s="20">
        <v>1739.51</v>
      </c>
      <c r="AD25" s="20">
        <v>1089.3499999999999</v>
      </c>
      <c r="AE25" s="20">
        <v>269.75</v>
      </c>
      <c r="AF25" s="20">
        <f t="shared" si="6"/>
        <v>4599.54</v>
      </c>
      <c r="AG25" s="20">
        <v>1488.67</v>
      </c>
      <c r="AH25" s="20">
        <v>1778.42</v>
      </c>
      <c r="AI25" s="20">
        <v>1156.8499999999999</v>
      </c>
      <c r="AJ25" s="20">
        <v>380.39</v>
      </c>
      <c r="AK25" s="20">
        <f t="shared" si="7"/>
        <v>4804.3300000000008</v>
      </c>
      <c r="AL25" s="20">
        <v>1575.46</v>
      </c>
      <c r="AM25" s="20">
        <v>1931.53</v>
      </c>
      <c r="AN25" s="20">
        <v>1507.6</v>
      </c>
      <c r="AO25" s="20">
        <v>352.11</v>
      </c>
      <c r="AP25" s="20">
        <f t="shared" si="8"/>
        <v>5366.7</v>
      </c>
      <c r="AQ25" s="20">
        <v>1312.8</v>
      </c>
      <c r="AR25" s="20">
        <v>1615.48</v>
      </c>
      <c r="AS25" s="20">
        <v>1132.22</v>
      </c>
      <c r="AT25" s="20">
        <v>310.95999999999998</v>
      </c>
      <c r="AU25" s="20">
        <f t="shared" si="9"/>
        <v>4371.46</v>
      </c>
      <c r="AV25" s="20">
        <v>1380.44</v>
      </c>
      <c r="AW25" s="20">
        <v>1661.28</v>
      </c>
      <c r="AX25" s="20">
        <v>1148.25</v>
      </c>
      <c r="AY25" s="20">
        <v>392.84</v>
      </c>
      <c r="AZ25" s="20">
        <f t="shared" si="10"/>
        <v>4582.8100000000004</v>
      </c>
      <c r="BA25" s="20">
        <v>1527.82</v>
      </c>
      <c r="BB25" s="20">
        <v>1863.85</v>
      </c>
      <c r="BC25" s="20">
        <v>1239.4000000000001</v>
      </c>
      <c r="BD25" s="20">
        <v>343.61</v>
      </c>
      <c r="BE25" s="20">
        <f t="shared" si="11"/>
        <v>4974.6799999999994</v>
      </c>
      <c r="BF25" s="20">
        <v>1503.7</v>
      </c>
      <c r="BG25" s="20">
        <v>1803.19</v>
      </c>
      <c r="BH25" s="20">
        <v>1226.98</v>
      </c>
      <c r="BI25" s="20">
        <v>421.55</v>
      </c>
      <c r="BJ25" s="20">
        <f t="shared" si="12"/>
        <v>4955.420000000001</v>
      </c>
      <c r="BK25" s="20">
        <v>1651.82</v>
      </c>
      <c r="BL25" s="20">
        <v>1888.56</v>
      </c>
      <c r="BM25" s="20">
        <v>1242.3599999999999</v>
      </c>
      <c r="BN25" s="20">
        <v>309.64</v>
      </c>
      <c r="BO25" s="20">
        <f t="shared" si="13"/>
        <v>5092.38</v>
      </c>
    </row>
    <row r="26" spans="1:67" ht="16" x14ac:dyDescent="0.2">
      <c r="A26" s="35">
        <v>20</v>
      </c>
      <c r="B26" s="2" t="s">
        <v>25</v>
      </c>
      <c r="C26" s="42">
        <f t="shared" si="1"/>
        <v>5879.89</v>
      </c>
      <c r="D26" s="42">
        <f t="shared" si="1"/>
        <v>7813.3700000000008</v>
      </c>
      <c r="E26" s="42">
        <f t="shared" si="1"/>
        <v>12553.79</v>
      </c>
      <c r="F26" s="42">
        <f t="shared" si="1"/>
        <v>5772.01</v>
      </c>
      <c r="G26" s="42">
        <f t="shared" si="1"/>
        <v>32019.059999999998</v>
      </c>
      <c r="H26" s="20">
        <v>573.46</v>
      </c>
      <c r="I26" s="16">
        <v>773.85</v>
      </c>
      <c r="J26" s="20">
        <v>1226.79</v>
      </c>
      <c r="K26" s="20">
        <v>525.98</v>
      </c>
      <c r="L26" s="20">
        <f t="shared" si="2"/>
        <v>3100.08</v>
      </c>
      <c r="M26" s="20">
        <v>443.82</v>
      </c>
      <c r="N26" s="20">
        <v>607.97</v>
      </c>
      <c r="O26" s="20">
        <v>963.42</v>
      </c>
      <c r="P26" s="20">
        <v>452.86</v>
      </c>
      <c r="Q26" s="20">
        <f t="shared" si="3"/>
        <v>2468.0700000000002</v>
      </c>
      <c r="R26" s="20">
        <v>408.77</v>
      </c>
      <c r="S26" s="20">
        <v>577.79</v>
      </c>
      <c r="T26" s="20">
        <v>824.36</v>
      </c>
      <c r="U26" s="20">
        <v>504.23</v>
      </c>
      <c r="V26" s="20">
        <f t="shared" si="4"/>
        <v>2315.15</v>
      </c>
      <c r="W26" s="20">
        <v>444.86</v>
      </c>
      <c r="X26" s="20">
        <v>553.78</v>
      </c>
      <c r="Y26" s="20">
        <v>992.97</v>
      </c>
      <c r="Z26" s="20">
        <v>522.12</v>
      </c>
      <c r="AA26" s="20">
        <f t="shared" si="5"/>
        <v>2513.73</v>
      </c>
      <c r="AB26" s="20">
        <v>442.67</v>
      </c>
      <c r="AC26" s="20">
        <v>566.52</v>
      </c>
      <c r="AD26" s="20">
        <v>1104.19</v>
      </c>
      <c r="AE26" s="20">
        <v>482.04</v>
      </c>
      <c r="AF26" s="20">
        <f t="shared" si="6"/>
        <v>2595.42</v>
      </c>
      <c r="AG26" s="20">
        <v>442.79</v>
      </c>
      <c r="AH26" s="20">
        <v>580.78</v>
      </c>
      <c r="AI26" s="20">
        <v>1035.93</v>
      </c>
      <c r="AJ26" s="20">
        <v>403.2</v>
      </c>
      <c r="AK26" s="20">
        <f t="shared" si="7"/>
        <v>2462.6999999999998</v>
      </c>
      <c r="AL26" s="20">
        <v>507.23</v>
      </c>
      <c r="AM26" s="20">
        <v>668.79</v>
      </c>
      <c r="AN26" s="20">
        <v>942.51</v>
      </c>
      <c r="AO26" s="20">
        <v>381.3</v>
      </c>
      <c r="AP26" s="20">
        <f t="shared" si="8"/>
        <v>2499.83</v>
      </c>
      <c r="AQ26" s="20">
        <v>442.81</v>
      </c>
      <c r="AR26" s="20">
        <v>617.62</v>
      </c>
      <c r="AS26" s="20">
        <v>1064.19</v>
      </c>
      <c r="AT26" s="20">
        <v>426.19</v>
      </c>
      <c r="AU26" s="20">
        <f t="shared" si="9"/>
        <v>2550.81</v>
      </c>
      <c r="AV26" s="20">
        <v>473.71</v>
      </c>
      <c r="AW26" s="20">
        <v>615</v>
      </c>
      <c r="AX26" s="20">
        <v>951.43</v>
      </c>
      <c r="AY26" s="20">
        <v>495.54</v>
      </c>
      <c r="AZ26" s="20">
        <f t="shared" si="10"/>
        <v>2535.6799999999998</v>
      </c>
      <c r="BA26" s="20">
        <v>549.34</v>
      </c>
      <c r="BB26" s="20">
        <v>714.53</v>
      </c>
      <c r="BC26" s="20">
        <v>1136.28</v>
      </c>
      <c r="BD26" s="20">
        <v>532.22</v>
      </c>
      <c r="BE26" s="20">
        <f t="shared" si="11"/>
        <v>2932.37</v>
      </c>
      <c r="BF26" s="20">
        <v>562.29999999999995</v>
      </c>
      <c r="BG26" s="20">
        <v>757.06</v>
      </c>
      <c r="BH26" s="20">
        <v>1098.22</v>
      </c>
      <c r="BI26" s="20">
        <v>544.22</v>
      </c>
      <c r="BJ26" s="20">
        <f t="shared" si="12"/>
        <v>2961.8</v>
      </c>
      <c r="BK26" s="20">
        <v>588.13</v>
      </c>
      <c r="BL26" s="20">
        <v>779.68</v>
      </c>
      <c r="BM26" s="20">
        <v>1213.5</v>
      </c>
      <c r="BN26" s="20">
        <v>502.11</v>
      </c>
      <c r="BO26" s="20">
        <f t="shared" si="13"/>
        <v>3083.42</v>
      </c>
    </row>
    <row r="27" spans="1:67" ht="16" x14ac:dyDescent="0.2">
      <c r="A27" s="35">
        <v>21</v>
      </c>
      <c r="B27" s="2" t="s">
        <v>26</v>
      </c>
      <c r="C27" s="42">
        <f t="shared" si="1"/>
        <v>11798.619999999999</v>
      </c>
      <c r="D27" s="42">
        <f t="shared" si="1"/>
        <v>14211.380000000001</v>
      </c>
      <c r="E27" s="42">
        <f t="shared" si="1"/>
        <v>14557.849999999999</v>
      </c>
      <c r="F27" s="42">
        <f t="shared" si="1"/>
        <v>8874.0400000000009</v>
      </c>
      <c r="G27" s="42">
        <f t="shared" si="1"/>
        <v>49441.89</v>
      </c>
      <c r="H27" s="20">
        <v>1381</v>
      </c>
      <c r="I27" s="16">
        <v>1714.78</v>
      </c>
      <c r="J27" s="20">
        <v>1092.05</v>
      </c>
      <c r="K27" s="20">
        <v>722.4</v>
      </c>
      <c r="L27" s="20">
        <f t="shared" si="2"/>
        <v>4910.2299999999996</v>
      </c>
      <c r="M27" s="20">
        <v>978.25</v>
      </c>
      <c r="N27" s="20">
        <v>1174.02</v>
      </c>
      <c r="O27" s="20">
        <v>1105.51</v>
      </c>
      <c r="P27" s="20">
        <v>697.97</v>
      </c>
      <c r="Q27" s="20">
        <f t="shared" si="3"/>
        <v>3955.75</v>
      </c>
      <c r="R27" s="20">
        <v>1063.33</v>
      </c>
      <c r="S27" s="20">
        <v>1247.6300000000001</v>
      </c>
      <c r="T27" s="20">
        <v>847.93</v>
      </c>
      <c r="U27" s="20">
        <v>806.39</v>
      </c>
      <c r="V27" s="20">
        <f t="shared" si="4"/>
        <v>3965.2799999999997</v>
      </c>
      <c r="W27" s="20">
        <v>959.04</v>
      </c>
      <c r="X27" s="20">
        <v>1111.69</v>
      </c>
      <c r="Y27" s="20">
        <v>872.98</v>
      </c>
      <c r="Z27" s="20">
        <v>707.9</v>
      </c>
      <c r="AA27" s="20">
        <f t="shared" si="5"/>
        <v>3651.61</v>
      </c>
      <c r="AB27" s="20">
        <v>871.95</v>
      </c>
      <c r="AC27" s="20">
        <v>1019.81</v>
      </c>
      <c r="AD27" s="20">
        <v>1252.07</v>
      </c>
      <c r="AE27" s="20">
        <v>740.07</v>
      </c>
      <c r="AF27" s="20">
        <f t="shared" si="6"/>
        <v>3883.9</v>
      </c>
      <c r="AG27" s="20">
        <v>770.86</v>
      </c>
      <c r="AH27" s="20">
        <v>938.18</v>
      </c>
      <c r="AI27" s="20">
        <v>1337.61</v>
      </c>
      <c r="AJ27" s="20">
        <v>718.52</v>
      </c>
      <c r="AK27" s="20">
        <f t="shared" si="7"/>
        <v>3765.1699999999996</v>
      </c>
      <c r="AL27" s="20">
        <v>856.48</v>
      </c>
      <c r="AM27" s="20">
        <v>1058.48</v>
      </c>
      <c r="AN27" s="20">
        <v>1139.5899999999999</v>
      </c>
      <c r="AO27" s="20">
        <v>714.89</v>
      </c>
      <c r="AP27" s="20">
        <f t="shared" si="8"/>
        <v>3769.44</v>
      </c>
      <c r="AQ27" s="20">
        <v>845.79</v>
      </c>
      <c r="AR27" s="20">
        <v>1014.82</v>
      </c>
      <c r="AS27" s="20">
        <v>1577.15</v>
      </c>
      <c r="AT27" s="20">
        <v>724.5</v>
      </c>
      <c r="AU27" s="20">
        <f t="shared" si="9"/>
        <v>4162.26</v>
      </c>
      <c r="AV27" s="20">
        <v>856.46</v>
      </c>
      <c r="AW27" s="20">
        <v>1033.3599999999999</v>
      </c>
      <c r="AX27" s="20">
        <v>1212.43</v>
      </c>
      <c r="AY27" s="20">
        <v>752.04</v>
      </c>
      <c r="AZ27" s="20">
        <f t="shared" si="10"/>
        <v>3854.29</v>
      </c>
      <c r="BA27" s="20">
        <v>1056.42</v>
      </c>
      <c r="BB27" s="20">
        <v>1260.3399999999999</v>
      </c>
      <c r="BC27" s="20">
        <v>1163.6600000000001</v>
      </c>
      <c r="BD27" s="20">
        <v>775.17</v>
      </c>
      <c r="BE27" s="20">
        <f t="shared" si="11"/>
        <v>4255.59</v>
      </c>
      <c r="BF27" s="20">
        <v>1012.89</v>
      </c>
      <c r="BG27" s="20">
        <v>1205.8900000000001</v>
      </c>
      <c r="BH27" s="20">
        <v>1508.96</v>
      </c>
      <c r="BI27" s="20">
        <v>791.61</v>
      </c>
      <c r="BJ27" s="20">
        <f t="shared" si="12"/>
        <v>4519.3500000000004</v>
      </c>
      <c r="BK27" s="20">
        <v>1146.1500000000001</v>
      </c>
      <c r="BL27" s="20">
        <v>1432.38</v>
      </c>
      <c r="BM27" s="20">
        <v>1447.91</v>
      </c>
      <c r="BN27" s="20">
        <v>722.58</v>
      </c>
      <c r="BO27" s="20">
        <f t="shared" si="13"/>
        <v>4749.0200000000004</v>
      </c>
    </row>
    <row r="28" spans="1:67" ht="16" x14ac:dyDescent="0.2">
      <c r="A28" s="35">
        <v>22</v>
      </c>
      <c r="B28" s="2" t="s">
        <v>41</v>
      </c>
      <c r="C28" s="42">
        <f t="shared" si="1"/>
        <v>6318.08</v>
      </c>
      <c r="D28" s="42">
        <f t="shared" si="1"/>
        <v>7488.64</v>
      </c>
      <c r="E28" s="42">
        <f t="shared" si="1"/>
        <v>11121.08</v>
      </c>
      <c r="F28" s="42">
        <f t="shared" si="1"/>
        <v>7040.63</v>
      </c>
      <c r="G28" s="42">
        <f t="shared" si="1"/>
        <v>31968.43</v>
      </c>
      <c r="H28" s="20">
        <v>665.61</v>
      </c>
      <c r="I28" s="16">
        <v>787.74</v>
      </c>
      <c r="J28" s="20">
        <v>865.32</v>
      </c>
      <c r="K28" s="20">
        <v>658.58</v>
      </c>
      <c r="L28" s="20">
        <f t="shared" si="2"/>
        <v>2977.25</v>
      </c>
      <c r="M28" s="20">
        <v>508.34</v>
      </c>
      <c r="N28" s="20">
        <v>604.47</v>
      </c>
      <c r="O28" s="20">
        <v>938.4</v>
      </c>
      <c r="P28" s="20">
        <v>576.21</v>
      </c>
      <c r="Q28" s="20">
        <f t="shared" si="3"/>
        <v>2627.42</v>
      </c>
      <c r="R28" s="20">
        <v>533.74</v>
      </c>
      <c r="S28" s="20">
        <v>628.26</v>
      </c>
      <c r="T28" s="20">
        <v>977</v>
      </c>
      <c r="U28" s="20">
        <v>635.41</v>
      </c>
      <c r="V28" s="20">
        <f t="shared" si="4"/>
        <v>2774.41</v>
      </c>
      <c r="W28" s="20">
        <v>540.49</v>
      </c>
      <c r="X28" s="20">
        <v>636.53</v>
      </c>
      <c r="Y28" s="20">
        <v>926.77</v>
      </c>
      <c r="Z28" s="20">
        <v>591.16999999999996</v>
      </c>
      <c r="AA28" s="20">
        <f t="shared" si="5"/>
        <v>2694.96</v>
      </c>
      <c r="AB28" s="20">
        <v>480.02</v>
      </c>
      <c r="AC28" s="20">
        <v>558.45000000000005</v>
      </c>
      <c r="AD28" s="20">
        <v>869.19</v>
      </c>
      <c r="AE28" s="20">
        <v>533.96</v>
      </c>
      <c r="AF28" s="20">
        <f t="shared" si="6"/>
        <v>2441.62</v>
      </c>
      <c r="AG28" s="20">
        <v>434.54</v>
      </c>
      <c r="AH28" s="20">
        <v>504.73</v>
      </c>
      <c r="AI28" s="20">
        <v>841.15</v>
      </c>
      <c r="AJ28" s="20">
        <v>488.71</v>
      </c>
      <c r="AK28" s="20">
        <f t="shared" si="7"/>
        <v>2269.13</v>
      </c>
      <c r="AL28" s="20">
        <v>478.98</v>
      </c>
      <c r="AM28" s="20">
        <v>565.20000000000005</v>
      </c>
      <c r="AN28" s="20">
        <v>834.59</v>
      </c>
      <c r="AO28" s="20">
        <v>449.61</v>
      </c>
      <c r="AP28" s="20">
        <f t="shared" si="8"/>
        <v>2328.38</v>
      </c>
      <c r="AQ28" s="20">
        <v>462.02</v>
      </c>
      <c r="AR28" s="20">
        <v>552.64</v>
      </c>
      <c r="AS28" s="20">
        <v>910.16</v>
      </c>
      <c r="AT28" s="20">
        <v>523.65</v>
      </c>
      <c r="AU28" s="20">
        <f t="shared" si="9"/>
        <v>2448.4699999999998</v>
      </c>
      <c r="AV28" s="20">
        <v>512</v>
      </c>
      <c r="AW28" s="20">
        <v>588.23</v>
      </c>
      <c r="AX28" s="20">
        <v>897.89</v>
      </c>
      <c r="AY28" s="20">
        <v>587.24</v>
      </c>
      <c r="AZ28" s="20">
        <f t="shared" si="10"/>
        <v>2585.3599999999997</v>
      </c>
      <c r="BA28" s="20">
        <v>572.16999999999996</v>
      </c>
      <c r="BB28" s="20">
        <v>680.9</v>
      </c>
      <c r="BC28" s="20">
        <v>871.48</v>
      </c>
      <c r="BD28" s="20">
        <v>670.91</v>
      </c>
      <c r="BE28" s="20">
        <f t="shared" si="11"/>
        <v>2795.46</v>
      </c>
      <c r="BF28" s="20">
        <v>539.96</v>
      </c>
      <c r="BG28" s="20">
        <v>657.77</v>
      </c>
      <c r="BH28" s="20">
        <v>1122.82</v>
      </c>
      <c r="BI28" s="20">
        <v>688.71</v>
      </c>
      <c r="BJ28" s="20">
        <f t="shared" si="12"/>
        <v>3009.26</v>
      </c>
      <c r="BK28" s="20">
        <v>590.21</v>
      </c>
      <c r="BL28" s="20">
        <v>723.72</v>
      </c>
      <c r="BM28" s="20">
        <v>1066.31</v>
      </c>
      <c r="BN28" s="20">
        <v>636.47</v>
      </c>
      <c r="BO28" s="20">
        <f t="shared" si="13"/>
        <v>3016.71</v>
      </c>
    </row>
    <row r="29" spans="1:67" ht="16" x14ac:dyDescent="0.2">
      <c r="A29" s="35">
        <v>23</v>
      </c>
      <c r="B29" s="2" t="s">
        <v>27</v>
      </c>
      <c r="C29" s="42">
        <f t="shared" si="1"/>
        <v>8427.82</v>
      </c>
      <c r="D29" s="42">
        <f t="shared" si="1"/>
        <v>10936.550000000001</v>
      </c>
      <c r="E29" s="42">
        <f t="shared" si="1"/>
        <v>9861.5199999999986</v>
      </c>
      <c r="F29" s="42">
        <f t="shared" si="1"/>
        <v>7005.85</v>
      </c>
      <c r="G29" s="42">
        <f t="shared" si="1"/>
        <v>36231.74</v>
      </c>
      <c r="H29" s="20">
        <v>850.2</v>
      </c>
      <c r="I29" s="16">
        <v>1102.1199999999999</v>
      </c>
      <c r="J29" s="20">
        <v>876.76</v>
      </c>
      <c r="K29" s="20">
        <v>510.31</v>
      </c>
      <c r="L29" s="20">
        <f t="shared" si="2"/>
        <v>3339.39</v>
      </c>
      <c r="M29" s="20">
        <v>603.24</v>
      </c>
      <c r="N29" s="20">
        <v>833.01</v>
      </c>
      <c r="O29" s="20">
        <v>752.36</v>
      </c>
      <c r="P29" s="20">
        <v>557.87</v>
      </c>
      <c r="Q29" s="20">
        <f t="shared" si="3"/>
        <v>2746.48</v>
      </c>
      <c r="R29" s="20">
        <v>583.13</v>
      </c>
      <c r="S29" s="20">
        <v>809.89</v>
      </c>
      <c r="T29" s="20">
        <v>808.68</v>
      </c>
      <c r="U29" s="20">
        <v>635.66</v>
      </c>
      <c r="V29" s="20">
        <f t="shared" si="4"/>
        <v>2837.3599999999997</v>
      </c>
      <c r="W29" s="20">
        <v>661.46</v>
      </c>
      <c r="X29" s="20">
        <v>902.21</v>
      </c>
      <c r="Y29" s="20">
        <v>828.16</v>
      </c>
      <c r="Z29" s="20">
        <v>574.19000000000005</v>
      </c>
      <c r="AA29" s="20">
        <f t="shared" si="5"/>
        <v>2966.02</v>
      </c>
      <c r="AB29" s="20">
        <v>615.21</v>
      </c>
      <c r="AC29" s="20">
        <v>805.1</v>
      </c>
      <c r="AD29" s="20">
        <v>775.36</v>
      </c>
      <c r="AE29" s="20">
        <v>618.59</v>
      </c>
      <c r="AF29" s="20">
        <f t="shared" si="6"/>
        <v>2814.26</v>
      </c>
      <c r="AG29" s="20">
        <v>599.53</v>
      </c>
      <c r="AH29" s="20">
        <v>769.13</v>
      </c>
      <c r="AI29" s="20">
        <v>753.42</v>
      </c>
      <c r="AJ29" s="20">
        <v>589.1</v>
      </c>
      <c r="AK29" s="20">
        <f t="shared" si="7"/>
        <v>2711.18</v>
      </c>
      <c r="AL29" s="20">
        <v>634.98</v>
      </c>
      <c r="AM29" s="20">
        <v>840.68</v>
      </c>
      <c r="AN29" s="20">
        <v>900.19</v>
      </c>
      <c r="AO29" s="20">
        <v>544.34</v>
      </c>
      <c r="AP29" s="20">
        <f t="shared" si="8"/>
        <v>2920.19</v>
      </c>
      <c r="AQ29" s="20">
        <v>706.66</v>
      </c>
      <c r="AR29" s="20">
        <v>916.86</v>
      </c>
      <c r="AS29" s="20">
        <v>707.39</v>
      </c>
      <c r="AT29" s="20">
        <v>558.80999999999995</v>
      </c>
      <c r="AU29" s="20">
        <f t="shared" si="9"/>
        <v>2889.72</v>
      </c>
      <c r="AV29" s="20">
        <v>733.4</v>
      </c>
      <c r="AW29" s="20">
        <v>911.41</v>
      </c>
      <c r="AX29" s="20">
        <v>824.79</v>
      </c>
      <c r="AY29" s="20">
        <v>608.95000000000005</v>
      </c>
      <c r="AZ29" s="20">
        <f t="shared" si="10"/>
        <v>3078.55</v>
      </c>
      <c r="BA29" s="20">
        <v>816.84</v>
      </c>
      <c r="BB29" s="20">
        <v>1029.33</v>
      </c>
      <c r="BC29" s="20">
        <v>907.28</v>
      </c>
      <c r="BD29" s="20">
        <v>594.30999999999995</v>
      </c>
      <c r="BE29" s="20">
        <f t="shared" si="11"/>
        <v>3347.7599999999998</v>
      </c>
      <c r="BF29" s="20">
        <v>792.85</v>
      </c>
      <c r="BG29" s="20">
        <v>973.62</v>
      </c>
      <c r="BH29" s="20">
        <v>818.25</v>
      </c>
      <c r="BI29" s="20">
        <v>649.82000000000005</v>
      </c>
      <c r="BJ29" s="20">
        <f t="shared" si="12"/>
        <v>3234.5400000000004</v>
      </c>
      <c r="BK29" s="20">
        <v>830.32</v>
      </c>
      <c r="BL29" s="20">
        <v>1043.19</v>
      </c>
      <c r="BM29" s="20">
        <v>908.88</v>
      </c>
      <c r="BN29" s="20">
        <v>563.9</v>
      </c>
      <c r="BO29" s="20">
        <f t="shared" si="13"/>
        <v>3346.2900000000004</v>
      </c>
    </row>
    <row r="30" spans="1:67" ht="16" x14ac:dyDescent="0.2">
      <c r="A30" s="35">
        <v>24</v>
      </c>
      <c r="B30" s="2" t="s">
        <v>42</v>
      </c>
      <c r="C30" s="42">
        <f t="shared" si="1"/>
        <v>31404.7</v>
      </c>
      <c r="D30" s="42">
        <f t="shared" si="1"/>
        <v>37801.700000000004</v>
      </c>
      <c r="E30" s="42">
        <f t="shared" si="1"/>
        <v>38348.31</v>
      </c>
      <c r="F30" s="42">
        <f t="shared" si="1"/>
        <v>6666.7699999999995</v>
      </c>
      <c r="G30" s="42">
        <f t="shared" si="1"/>
        <v>114221.48000000001</v>
      </c>
      <c r="H30" s="20">
        <v>3303.49</v>
      </c>
      <c r="I30" s="16">
        <v>3901.62</v>
      </c>
      <c r="J30" s="20">
        <v>3578.04</v>
      </c>
      <c r="K30" s="20">
        <v>480.97</v>
      </c>
      <c r="L30" s="20">
        <f t="shared" si="2"/>
        <v>11264.119999999999</v>
      </c>
      <c r="M30" s="20">
        <v>2634.17</v>
      </c>
      <c r="N30" s="20">
        <v>3097.14</v>
      </c>
      <c r="O30" s="20">
        <v>3053.15</v>
      </c>
      <c r="P30" s="20">
        <v>536.88</v>
      </c>
      <c r="Q30" s="20">
        <f t="shared" si="3"/>
        <v>9321.3399999999983</v>
      </c>
      <c r="R30" s="20">
        <v>2454.92</v>
      </c>
      <c r="S30" s="20">
        <v>2967.56</v>
      </c>
      <c r="T30" s="20">
        <v>3252.83</v>
      </c>
      <c r="U30" s="20">
        <v>531.27</v>
      </c>
      <c r="V30" s="20">
        <f t="shared" si="4"/>
        <v>9206.58</v>
      </c>
      <c r="W30" s="20">
        <v>2527</v>
      </c>
      <c r="X30" s="20">
        <v>3036.04</v>
      </c>
      <c r="Y30" s="20">
        <v>3085.08</v>
      </c>
      <c r="Z30" s="20">
        <v>534.42999999999995</v>
      </c>
      <c r="AA30" s="20">
        <f t="shared" si="5"/>
        <v>9182.5499999999993</v>
      </c>
      <c r="AB30" s="20">
        <v>2346.33</v>
      </c>
      <c r="AC30" s="20">
        <v>2818</v>
      </c>
      <c r="AD30" s="20">
        <v>3017.91</v>
      </c>
      <c r="AE30" s="20">
        <v>502.05</v>
      </c>
      <c r="AF30" s="20">
        <f t="shared" si="6"/>
        <v>8684.2899999999991</v>
      </c>
      <c r="AG30" s="20">
        <v>2329.4</v>
      </c>
      <c r="AH30" s="20">
        <v>2808.04</v>
      </c>
      <c r="AI30" s="20">
        <v>3356.73</v>
      </c>
      <c r="AJ30" s="20">
        <v>525.89</v>
      </c>
      <c r="AK30" s="20">
        <f t="shared" si="7"/>
        <v>9020.06</v>
      </c>
      <c r="AL30" s="20">
        <v>2451.3200000000002</v>
      </c>
      <c r="AM30" s="20">
        <v>3015.26</v>
      </c>
      <c r="AN30" s="20">
        <v>3461.02</v>
      </c>
      <c r="AO30" s="20">
        <v>541.47</v>
      </c>
      <c r="AP30" s="20">
        <f t="shared" si="8"/>
        <v>9469.07</v>
      </c>
      <c r="AQ30" s="20">
        <v>2583.1</v>
      </c>
      <c r="AR30" s="20">
        <v>3109.07</v>
      </c>
      <c r="AS30" s="20">
        <v>3056.62</v>
      </c>
      <c r="AT30" s="20">
        <v>584.61</v>
      </c>
      <c r="AU30" s="20">
        <f t="shared" si="9"/>
        <v>9333.4000000000015</v>
      </c>
      <c r="AV30" s="20">
        <v>2574.0700000000002</v>
      </c>
      <c r="AW30" s="20">
        <v>3067.59</v>
      </c>
      <c r="AX30" s="20">
        <v>2971.47</v>
      </c>
      <c r="AY30" s="20">
        <v>625.19000000000005</v>
      </c>
      <c r="AZ30" s="20">
        <f t="shared" si="10"/>
        <v>9238.32</v>
      </c>
      <c r="BA30" s="20">
        <v>2768.12</v>
      </c>
      <c r="BB30" s="20">
        <v>3328.03</v>
      </c>
      <c r="BC30" s="20">
        <v>3262</v>
      </c>
      <c r="BD30" s="20">
        <v>650.48</v>
      </c>
      <c r="BE30" s="20">
        <f t="shared" si="11"/>
        <v>10008.629999999999</v>
      </c>
      <c r="BF30" s="20">
        <v>2658.26</v>
      </c>
      <c r="BG30" s="20">
        <v>3215.75</v>
      </c>
      <c r="BH30" s="20">
        <v>3034.4</v>
      </c>
      <c r="BI30" s="20">
        <v>665.87</v>
      </c>
      <c r="BJ30" s="20">
        <f t="shared" si="12"/>
        <v>9574.2800000000007</v>
      </c>
      <c r="BK30" s="20">
        <v>2774.52</v>
      </c>
      <c r="BL30" s="20">
        <v>3437.6</v>
      </c>
      <c r="BM30" s="20">
        <v>3219.06</v>
      </c>
      <c r="BN30" s="20">
        <v>487.66</v>
      </c>
      <c r="BO30" s="20">
        <f t="shared" si="13"/>
        <v>9918.84</v>
      </c>
    </row>
    <row r="31" spans="1:67" ht="16" x14ac:dyDescent="0.2">
      <c r="A31" s="35">
        <v>25</v>
      </c>
      <c r="B31" s="2" t="s">
        <v>28</v>
      </c>
      <c r="C31" s="42">
        <f t="shared" si="1"/>
        <v>0.48000000000000009</v>
      </c>
      <c r="D31" s="42">
        <f t="shared" si="1"/>
        <v>0.3600000000000001</v>
      </c>
      <c r="E31" s="42">
        <f t="shared" si="1"/>
        <v>2.09</v>
      </c>
      <c r="F31" s="42">
        <f t="shared" si="1"/>
        <v>0</v>
      </c>
      <c r="G31" s="42">
        <f t="shared" si="1"/>
        <v>2.93</v>
      </c>
      <c r="H31" s="20">
        <v>0.04</v>
      </c>
      <c r="I31" s="16">
        <v>0.04</v>
      </c>
      <c r="J31" s="20">
        <v>0.09</v>
      </c>
      <c r="K31" s="20">
        <v>0</v>
      </c>
      <c r="L31" s="20">
        <f t="shared" si="2"/>
        <v>0.16999999999999998</v>
      </c>
      <c r="M31" s="20">
        <v>0.13</v>
      </c>
      <c r="N31" s="20">
        <v>0.13</v>
      </c>
      <c r="O31" s="20">
        <v>0.18</v>
      </c>
      <c r="P31" s="20">
        <v>0</v>
      </c>
      <c r="Q31" s="20">
        <f t="shared" si="3"/>
        <v>0.44</v>
      </c>
      <c r="R31" s="20">
        <v>0.03</v>
      </c>
      <c r="S31" s="20">
        <v>0.03</v>
      </c>
      <c r="T31" s="20">
        <v>0.21</v>
      </c>
      <c r="U31" s="20">
        <v>0</v>
      </c>
      <c r="V31" s="20">
        <f t="shared" si="4"/>
        <v>0.27</v>
      </c>
      <c r="W31" s="20">
        <v>0.01</v>
      </c>
      <c r="X31" s="20">
        <v>0.01</v>
      </c>
      <c r="Y31" s="20">
        <v>0.13</v>
      </c>
      <c r="Z31" s="20">
        <v>0</v>
      </c>
      <c r="AA31" s="20">
        <f t="shared" si="5"/>
        <v>0.15</v>
      </c>
      <c r="AB31" s="20">
        <v>0.03</v>
      </c>
      <c r="AC31" s="20">
        <v>0.03</v>
      </c>
      <c r="AD31" s="20">
        <v>0.83</v>
      </c>
      <c r="AE31" s="20">
        <v>0</v>
      </c>
      <c r="AF31" s="20">
        <f t="shared" si="6"/>
        <v>0.8899999999999999</v>
      </c>
      <c r="AG31" s="20">
        <v>0.01</v>
      </c>
      <c r="AH31" s="20">
        <v>0</v>
      </c>
      <c r="AI31" s="20">
        <v>7.0000000000000007E-2</v>
      </c>
      <c r="AJ31" s="20">
        <v>0</v>
      </c>
      <c r="AK31" s="20">
        <f t="shared" si="7"/>
        <v>0.08</v>
      </c>
      <c r="AL31" s="20">
        <v>0.01</v>
      </c>
      <c r="AM31" s="20">
        <v>0.01</v>
      </c>
      <c r="AN31" s="20">
        <v>0.1</v>
      </c>
      <c r="AO31" s="20">
        <v>0</v>
      </c>
      <c r="AP31" s="20">
        <f t="shared" si="8"/>
        <v>0.12000000000000001</v>
      </c>
      <c r="AQ31" s="20">
        <v>0.03</v>
      </c>
      <c r="AR31" s="20">
        <v>0.03</v>
      </c>
      <c r="AS31" s="20">
        <v>0.14000000000000001</v>
      </c>
      <c r="AT31" s="20">
        <v>0</v>
      </c>
      <c r="AU31" s="20">
        <f t="shared" si="9"/>
        <v>0.2</v>
      </c>
      <c r="AV31" s="20">
        <v>0.13</v>
      </c>
      <c r="AW31" s="20">
        <v>0.02</v>
      </c>
      <c r="AX31" s="20">
        <v>7.0000000000000007E-2</v>
      </c>
      <c r="AY31" s="20">
        <v>0</v>
      </c>
      <c r="AZ31" s="20">
        <f t="shared" si="10"/>
        <v>0.22</v>
      </c>
      <c r="BA31" s="20">
        <v>0.02</v>
      </c>
      <c r="BB31" s="20">
        <v>0.02</v>
      </c>
      <c r="BC31" s="20">
        <v>0.17</v>
      </c>
      <c r="BD31" s="20">
        <v>0</v>
      </c>
      <c r="BE31" s="20">
        <f t="shared" si="11"/>
        <v>0.21000000000000002</v>
      </c>
      <c r="BF31" s="20">
        <v>0.01</v>
      </c>
      <c r="BG31" s="20">
        <v>0.01</v>
      </c>
      <c r="BH31" s="20">
        <v>0.09</v>
      </c>
      <c r="BI31" s="20">
        <v>0</v>
      </c>
      <c r="BJ31" s="20">
        <f t="shared" si="12"/>
        <v>0.11</v>
      </c>
      <c r="BK31" s="20">
        <v>0.03</v>
      </c>
      <c r="BL31" s="20">
        <v>0.03</v>
      </c>
      <c r="BM31" s="20">
        <v>0.01</v>
      </c>
      <c r="BN31" s="20">
        <v>0</v>
      </c>
      <c r="BO31" s="20">
        <f t="shared" si="13"/>
        <v>6.9999999999999993E-2</v>
      </c>
    </row>
    <row r="32" spans="1:67" ht="16" x14ac:dyDescent="0.2">
      <c r="A32" s="35">
        <v>26</v>
      </c>
      <c r="B32" s="2" t="s">
        <v>29</v>
      </c>
      <c r="C32" s="42">
        <f t="shared" si="1"/>
        <v>502.17</v>
      </c>
      <c r="D32" s="42">
        <f t="shared" si="1"/>
        <v>636.98</v>
      </c>
      <c r="E32" s="42">
        <f t="shared" si="1"/>
        <v>2621.15</v>
      </c>
      <c r="F32" s="42">
        <f t="shared" si="1"/>
        <v>10.58</v>
      </c>
      <c r="G32" s="42">
        <f t="shared" si="1"/>
        <v>3770.8799999999997</v>
      </c>
      <c r="H32" s="20">
        <v>46.51</v>
      </c>
      <c r="I32" s="16">
        <v>59.06</v>
      </c>
      <c r="J32" s="20">
        <v>273.74</v>
      </c>
      <c r="K32" s="20">
        <v>1.27</v>
      </c>
      <c r="L32" s="20">
        <f t="shared" si="2"/>
        <v>380.58</v>
      </c>
      <c r="M32" s="20">
        <v>43.08</v>
      </c>
      <c r="N32" s="20">
        <v>55.13</v>
      </c>
      <c r="O32" s="20">
        <v>199.51</v>
      </c>
      <c r="P32" s="20">
        <v>2.2599999999999998</v>
      </c>
      <c r="Q32" s="20">
        <f t="shared" si="3"/>
        <v>299.98</v>
      </c>
      <c r="R32" s="20">
        <v>55.71</v>
      </c>
      <c r="S32" s="20">
        <v>67.23</v>
      </c>
      <c r="T32" s="20">
        <v>225.34</v>
      </c>
      <c r="U32" s="20">
        <v>1.41</v>
      </c>
      <c r="V32" s="20">
        <f t="shared" si="4"/>
        <v>349.69</v>
      </c>
      <c r="W32" s="20">
        <v>38.49</v>
      </c>
      <c r="X32" s="20">
        <v>51.08</v>
      </c>
      <c r="Y32" s="20">
        <v>222.81</v>
      </c>
      <c r="Z32" s="20">
        <v>0.99</v>
      </c>
      <c r="AA32" s="20">
        <f t="shared" si="5"/>
        <v>313.37</v>
      </c>
      <c r="AB32" s="20">
        <v>39.270000000000003</v>
      </c>
      <c r="AC32" s="20">
        <v>50.06</v>
      </c>
      <c r="AD32" s="20">
        <v>219.83</v>
      </c>
      <c r="AE32" s="20">
        <v>0.93</v>
      </c>
      <c r="AF32" s="20">
        <f t="shared" si="6"/>
        <v>310.09000000000003</v>
      </c>
      <c r="AG32" s="20">
        <v>38.67</v>
      </c>
      <c r="AH32" s="20">
        <v>47.51</v>
      </c>
      <c r="AI32" s="20">
        <v>225.21</v>
      </c>
      <c r="AJ32" s="20">
        <v>0.48</v>
      </c>
      <c r="AK32" s="20">
        <f t="shared" si="7"/>
        <v>311.87</v>
      </c>
      <c r="AL32" s="20">
        <v>37.64</v>
      </c>
      <c r="AM32" s="20">
        <v>50.87</v>
      </c>
      <c r="AN32" s="20">
        <v>190.01</v>
      </c>
      <c r="AO32" s="20">
        <v>0.26</v>
      </c>
      <c r="AP32" s="20">
        <f t="shared" si="8"/>
        <v>278.77999999999997</v>
      </c>
      <c r="AQ32" s="20">
        <v>36.1</v>
      </c>
      <c r="AR32" s="20">
        <v>46.23</v>
      </c>
      <c r="AS32" s="20">
        <v>221.08</v>
      </c>
      <c r="AT32" s="20">
        <v>0.93</v>
      </c>
      <c r="AU32" s="20">
        <f t="shared" si="9"/>
        <v>304.34000000000003</v>
      </c>
      <c r="AV32" s="20">
        <v>42.85</v>
      </c>
      <c r="AW32" s="20">
        <v>51.41</v>
      </c>
      <c r="AX32" s="20">
        <v>222.96</v>
      </c>
      <c r="AY32" s="20">
        <v>0.1</v>
      </c>
      <c r="AZ32" s="20">
        <f t="shared" si="10"/>
        <v>317.32000000000005</v>
      </c>
      <c r="BA32" s="20">
        <v>39.06</v>
      </c>
      <c r="BB32" s="20">
        <v>49.54</v>
      </c>
      <c r="BC32" s="20">
        <v>222.78</v>
      </c>
      <c r="BD32" s="20">
        <v>1.22</v>
      </c>
      <c r="BE32" s="20">
        <f t="shared" si="11"/>
        <v>312.60000000000002</v>
      </c>
      <c r="BF32" s="20">
        <v>40.64</v>
      </c>
      <c r="BG32" s="20">
        <v>52.23</v>
      </c>
      <c r="BH32" s="20">
        <v>189.98</v>
      </c>
      <c r="BI32" s="20">
        <v>0.39</v>
      </c>
      <c r="BJ32" s="20">
        <f t="shared" si="12"/>
        <v>283.24</v>
      </c>
      <c r="BK32" s="20">
        <v>44.15</v>
      </c>
      <c r="BL32" s="20">
        <v>56.63</v>
      </c>
      <c r="BM32" s="20">
        <v>207.9</v>
      </c>
      <c r="BN32" s="20">
        <v>0.34</v>
      </c>
      <c r="BO32" s="20">
        <f t="shared" si="13"/>
        <v>309.02</v>
      </c>
    </row>
    <row r="33" spans="1:67" ht="16" x14ac:dyDescent="0.2">
      <c r="A33" s="35">
        <v>27</v>
      </c>
      <c r="B33" s="2" t="s">
        <v>43</v>
      </c>
      <c r="C33" s="42">
        <f t="shared" si="1"/>
        <v>72879.87000000001</v>
      </c>
      <c r="D33" s="42">
        <f t="shared" si="1"/>
        <v>85531.74</v>
      </c>
      <c r="E33" s="42">
        <f t="shared" si="1"/>
        <v>92027.12999999999</v>
      </c>
      <c r="F33" s="42">
        <f t="shared" si="1"/>
        <v>19907.25</v>
      </c>
      <c r="G33" s="42">
        <f t="shared" si="1"/>
        <v>270345.99</v>
      </c>
      <c r="H33" s="20">
        <v>7305.65</v>
      </c>
      <c r="I33" s="16">
        <v>8573</v>
      </c>
      <c r="J33" s="20">
        <v>9884.7000000000007</v>
      </c>
      <c r="K33" s="20">
        <v>1731.29</v>
      </c>
      <c r="L33" s="20">
        <f t="shared" si="2"/>
        <v>27494.639999999999</v>
      </c>
      <c r="M33" s="20">
        <v>5650.29</v>
      </c>
      <c r="N33" s="20">
        <v>6607.17</v>
      </c>
      <c r="O33" s="20">
        <v>6530.69</v>
      </c>
      <c r="P33" s="20">
        <v>1524.63</v>
      </c>
      <c r="Q33" s="20">
        <f t="shared" si="3"/>
        <v>20312.78</v>
      </c>
      <c r="R33" s="20">
        <v>6184.24</v>
      </c>
      <c r="S33" s="20">
        <v>7409.87</v>
      </c>
      <c r="T33" s="20">
        <v>7108.14</v>
      </c>
      <c r="U33" s="20">
        <v>1639.17</v>
      </c>
      <c r="V33" s="20">
        <f t="shared" si="4"/>
        <v>22341.42</v>
      </c>
      <c r="W33" s="20">
        <v>5524.67</v>
      </c>
      <c r="X33" s="20">
        <v>6578.04</v>
      </c>
      <c r="Y33" s="20">
        <v>8248.5400000000009</v>
      </c>
      <c r="Z33" s="20">
        <v>1777.46</v>
      </c>
      <c r="AA33" s="20">
        <f t="shared" si="5"/>
        <v>22128.71</v>
      </c>
      <c r="AB33" s="20">
        <v>5211.34</v>
      </c>
      <c r="AC33" s="20">
        <v>6071.41</v>
      </c>
      <c r="AD33" s="20">
        <v>6162.5</v>
      </c>
      <c r="AE33" s="20">
        <v>1417.57</v>
      </c>
      <c r="AF33" s="20">
        <f t="shared" si="6"/>
        <v>18862.82</v>
      </c>
      <c r="AG33" s="20">
        <v>5794.85</v>
      </c>
      <c r="AH33" s="20">
        <v>6803.36</v>
      </c>
      <c r="AI33" s="20">
        <v>7247.78</v>
      </c>
      <c r="AJ33" s="20">
        <v>1556.84</v>
      </c>
      <c r="AK33" s="20">
        <f t="shared" si="7"/>
        <v>21402.829999999998</v>
      </c>
      <c r="AL33" s="20">
        <v>5761.79</v>
      </c>
      <c r="AM33" s="20">
        <v>6827.22</v>
      </c>
      <c r="AN33" s="20">
        <v>8805.3799999999992</v>
      </c>
      <c r="AO33" s="20">
        <v>1642.86</v>
      </c>
      <c r="AP33" s="20">
        <f t="shared" si="8"/>
        <v>23037.25</v>
      </c>
      <c r="AQ33" s="20">
        <v>5828.63</v>
      </c>
      <c r="AR33" s="20">
        <v>6780.17</v>
      </c>
      <c r="AS33" s="20">
        <v>7289.38</v>
      </c>
      <c r="AT33" s="20">
        <v>1712.33</v>
      </c>
      <c r="AU33" s="20">
        <f t="shared" si="9"/>
        <v>21610.510000000002</v>
      </c>
      <c r="AV33" s="20">
        <v>6472.84</v>
      </c>
      <c r="AW33" s="20">
        <v>7519.13</v>
      </c>
      <c r="AX33" s="20">
        <v>7894.07</v>
      </c>
      <c r="AY33" s="20">
        <v>1712.07</v>
      </c>
      <c r="AZ33" s="20">
        <f t="shared" si="10"/>
        <v>23598.11</v>
      </c>
      <c r="BA33" s="20">
        <v>6454.59</v>
      </c>
      <c r="BB33" s="20">
        <v>7420.48</v>
      </c>
      <c r="BC33" s="20">
        <v>8831.81</v>
      </c>
      <c r="BD33" s="20">
        <v>1805.72</v>
      </c>
      <c r="BE33" s="20">
        <f t="shared" si="11"/>
        <v>24512.6</v>
      </c>
      <c r="BF33" s="20">
        <v>6204.49</v>
      </c>
      <c r="BG33" s="20">
        <v>7319.61</v>
      </c>
      <c r="BH33" s="20">
        <v>7072</v>
      </c>
      <c r="BI33" s="20">
        <v>1753.31</v>
      </c>
      <c r="BJ33" s="20">
        <f t="shared" si="12"/>
        <v>22349.41</v>
      </c>
      <c r="BK33" s="20">
        <v>6486.49</v>
      </c>
      <c r="BL33" s="20">
        <v>7622.28</v>
      </c>
      <c r="BM33" s="20">
        <v>6952.14</v>
      </c>
      <c r="BN33" s="20">
        <v>1634</v>
      </c>
      <c r="BO33" s="20">
        <f t="shared" si="13"/>
        <v>22694.91</v>
      </c>
    </row>
    <row r="34" spans="1:67" ht="16" x14ac:dyDescent="0.2">
      <c r="A34" s="35">
        <v>29</v>
      </c>
      <c r="B34" s="2" t="s">
        <v>30</v>
      </c>
      <c r="C34" s="42">
        <f t="shared" si="1"/>
        <v>28448.13</v>
      </c>
      <c r="D34" s="42">
        <f t="shared" si="1"/>
        <v>35429.49</v>
      </c>
      <c r="E34" s="42">
        <f t="shared" si="1"/>
        <v>45601.650000000009</v>
      </c>
      <c r="F34" s="42">
        <f t="shared" si="1"/>
        <v>13342.369999999999</v>
      </c>
      <c r="G34" s="42">
        <f t="shared" si="1"/>
        <v>122821.64</v>
      </c>
      <c r="H34" s="20">
        <v>2859.52</v>
      </c>
      <c r="I34" s="16">
        <v>3520.29</v>
      </c>
      <c r="J34" s="20">
        <v>4354.76</v>
      </c>
      <c r="K34" s="20">
        <v>1085.43</v>
      </c>
      <c r="L34" s="20">
        <f t="shared" si="2"/>
        <v>11820</v>
      </c>
      <c r="M34" s="20">
        <v>2111.77</v>
      </c>
      <c r="N34" s="20">
        <v>2658.02</v>
      </c>
      <c r="O34" s="20">
        <v>3408.4</v>
      </c>
      <c r="P34" s="20">
        <v>1053.8499999999999</v>
      </c>
      <c r="Q34" s="20">
        <f t="shared" si="3"/>
        <v>9232.0400000000009</v>
      </c>
      <c r="R34" s="20">
        <v>2069.87</v>
      </c>
      <c r="S34" s="20">
        <v>2589.9</v>
      </c>
      <c r="T34" s="20">
        <v>3241.16</v>
      </c>
      <c r="U34" s="20">
        <v>943.96</v>
      </c>
      <c r="V34" s="20">
        <f t="shared" si="4"/>
        <v>8844.89</v>
      </c>
      <c r="W34" s="20">
        <v>2233.33</v>
      </c>
      <c r="X34" s="20">
        <v>2808.12</v>
      </c>
      <c r="Y34" s="20">
        <v>3543.11</v>
      </c>
      <c r="Z34" s="20">
        <v>1210.04</v>
      </c>
      <c r="AA34" s="20">
        <f t="shared" si="5"/>
        <v>9794.5999999999985</v>
      </c>
      <c r="AB34" s="20">
        <v>2297.13</v>
      </c>
      <c r="AC34" s="20">
        <v>2840.9</v>
      </c>
      <c r="AD34" s="20">
        <v>3451.11</v>
      </c>
      <c r="AE34" s="20">
        <v>993.86</v>
      </c>
      <c r="AF34" s="20">
        <f t="shared" si="6"/>
        <v>9583.0000000000018</v>
      </c>
      <c r="AG34" s="20">
        <v>2230.65</v>
      </c>
      <c r="AH34" s="20">
        <v>2778.74</v>
      </c>
      <c r="AI34" s="20">
        <v>3706.5</v>
      </c>
      <c r="AJ34" s="20">
        <v>1044.58</v>
      </c>
      <c r="AK34" s="20">
        <f t="shared" si="7"/>
        <v>9760.4699999999993</v>
      </c>
      <c r="AL34" s="20">
        <v>2342.9</v>
      </c>
      <c r="AM34" s="20">
        <v>2968.77</v>
      </c>
      <c r="AN34" s="20">
        <v>4453.47</v>
      </c>
      <c r="AO34" s="20">
        <v>1231.2</v>
      </c>
      <c r="AP34" s="20">
        <f t="shared" si="8"/>
        <v>10996.34</v>
      </c>
      <c r="AQ34" s="20">
        <v>2241.31</v>
      </c>
      <c r="AR34" s="20">
        <v>2861.04</v>
      </c>
      <c r="AS34" s="20">
        <v>3958.75</v>
      </c>
      <c r="AT34" s="20">
        <v>1177.3599999999999</v>
      </c>
      <c r="AU34" s="20">
        <f t="shared" si="9"/>
        <v>10238.460000000001</v>
      </c>
      <c r="AV34" s="20">
        <v>2374.13</v>
      </c>
      <c r="AW34" s="20">
        <v>2950.47</v>
      </c>
      <c r="AX34" s="20">
        <v>3607.08</v>
      </c>
      <c r="AY34" s="20">
        <v>1128.8900000000001</v>
      </c>
      <c r="AZ34" s="20">
        <f t="shared" si="10"/>
        <v>10060.57</v>
      </c>
      <c r="BA34" s="20">
        <v>2641.77</v>
      </c>
      <c r="BB34" s="20">
        <v>3282.91</v>
      </c>
      <c r="BC34" s="20">
        <v>4374.1499999999996</v>
      </c>
      <c r="BD34" s="20">
        <v>1023.19</v>
      </c>
      <c r="BE34" s="20">
        <f t="shared" si="11"/>
        <v>11322.02</v>
      </c>
      <c r="BF34" s="20">
        <v>2451.5500000000002</v>
      </c>
      <c r="BG34" s="20">
        <v>3042.81</v>
      </c>
      <c r="BH34" s="20">
        <v>3940.93</v>
      </c>
      <c r="BI34" s="20">
        <v>1373.87</v>
      </c>
      <c r="BJ34" s="20">
        <f t="shared" si="12"/>
        <v>10809.16</v>
      </c>
      <c r="BK34" s="20">
        <v>2594.1999999999998</v>
      </c>
      <c r="BL34" s="20">
        <v>3127.52</v>
      </c>
      <c r="BM34" s="20">
        <v>3562.23</v>
      </c>
      <c r="BN34" s="20">
        <v>1076.1400000000001</v>
      </c>
      <c r="BO34" s="20">
        <f t="shared" si="13"/>
        <v>10360.089999999998</v>
      </c>
    </row>
    <row r="35" spans="1:67" ht="16" x14ac:dyDescent="0.2">
      <c r="A35" s="35">
        <v>30</v>
      </c>
      <c r="B35" s="2" t="s">
        <v>31</v>
      </c>
      <c r="C35" s="42">
        <f t="shared" si="1"/>
        <v>1508.6</v>
      </c>
      <c r="D35" s="42">
        <f t="shared" si="1"/>
        <v>2018.43</v>
      </c>
      <c r="E35" s="42">
        <f t="shared" si="1"/>
        <v>1954.5999999999997</v>
      </c>
      <c r="F35" s="42">
        <f t="shared" si="1"/>
        <v>38.830000000000005</v>
      </c>
      <c r="G35" s="42">
        <f t="shared" si="1"/>
        <v>5520.46</v>
      </c>
      <c r="H35" s="20">
        <v>134.01</v>
      </c>
      <c r="I35" s="16">
        <v>183.7</v>
      </c>
      <c r="J35" s="20">
        <v>148.97999999999999</v>
      </c>
      <c r="K35" s="20">
        <v>3.09</v>
      </c>
      <c r="L35" s="20">
        <f t="shared" si="2"/>
        <v>469.77999999999992</v>
      </c>
      <c r="M35" s="20">
        <v>125.94</v>
      </c>
      <c r="N35" s="20">
        <v>167.24</v>
      </c>
      <c r="O35" s="20">
        <v>163.47999999999999</v>
      </c>
      <c r="P35" s="20">
        <v>4.13</v>
      </c>
      <c r="Q35" s="20">
        <f t="shared" si="3"/>
        <v>460.78999999999996</v>
      </c>
      <c r="R35" s="20">
        <v>109.79</v>
      </c>
      <c r="S35" s="20">
        <v>154.19999999999999</v>
      </c>
      <c r="T35" s="20">
        <v>160.44999999999999</v>
      </c>
      <c r="U35" s="20">
        <v>4.2</v>
      </c>
      <c r="V35" s="20">
        <f t="shared" si="4"/>
        <v>428.64</v>
      </c>
      <c r="W35" s="20">
        <v>112.94</v>
      </c>
      <c r="X35" s="20">
        <v>153.19</v>
      </c>
      <c r="Y35" s="20">
        <v>162.91999999999999</v>
      </c>
      <c r="Z35" s="20">
        <v>3.44</v>
      </c>
      <c r="AA35" s="20">
        <f t="shared" si="5"/>
        <v>432.48999999999995</v>
      </c>
      <c r="AB35" s="20">
        <v>105.03</v>
      </c>
      <c r="AC35" s="20">
        <v>139.59</v>
      </c>
      <c r="AD35" s="20">
        <v>129.56</v>
      </c>
      <c r="AE35" s="20">
        <v>1.32</v>
      </c>
      <c r="AF35" s="20">
        <f t="shared" si="6"/>
        <v>375.5</v>
      </c>
      <c r="AG35" s="20">
        <v>119.79</v>
      </c>
      <c r="AH35" s="20">
        <v>158.79</v>
      </c>
      <c r="AI35" s="20">
        <v>148.51</v>
      </c>
      <c r="AJ35" s="20">
        <v>2.39</v>
      </c>
      <c r="AK35" s="20">
        <f t="shared" si="7"/>
        <v>429.47999999999996</v>
      </c>
      <c r="AL35" s="20">
        <v>112.31</v>
      </c>
      <c r="AM35" s="20">
        <v>154.31</v>
      </c>
      <c r="AN35" s="20">
        <v>149.6</v>
      </c>
      <c r="AO35" s="20">
        <v>3.34</v>
      </c>
      <c r="AP35" s="20">
        <f t="shared" si="8"/>
        <v>419.56</v>
      </c>
      <c r="AQ35" s="20">
        <v>120.32</v>
      </c>
      <c r="AR35" s="20">
        <v>160.91999999999999</v>
      </c>
      <c r="AS35" s="20">
        <v>163.37</v>
      </c>
      <c r="AT35" s="20">
        <v>2.73</v>
      </c>
      <c r="AU35" s="20">
        <f t="shared" si="9"/>
        <v>447.34000000000003</v>
      </c>
      <c r="AV35" s="20">
        <v>125.81</v>
      </c>
      <c r="AW35" s="20">
        <v>162.79</v>
      </c>
      <c r="AX35" s="20">
        <v>168.83</v>
      </c>
      <c r="AY35" s="20">
        <v>2.71</v>
      </c>
      <c r="AZ35" s="20">
        <f t="shared" si="10"/>
        <v>460.14000000000004</v>
      </c>
      <c r="BA35" s="20">
        <v>158.29</v>
      </c>
      <c r="BB35" s="20">
        <v>214.46</v>
      </c>
      <c r="BC35" s="20">
        <v>212.02</v>
      </c>
      <c r="BD35" s="20">
        <v>4.82</v>
      </c>
      <c r="BE35" s="20">
        <f t="shared" si="11"/>
        <v>589.59</v>
      </c>
      <c r="BF35" s="20">
        <v>140.62</v>
      </c>
      <c r="BG35" s="20">
        <v>180.31</v>
      </c>
      <c r="BH35" s="20">
        <v>168.32</v>
      </c>
      <c r="BI35" s="20">
        <v>3.31</v>
      </c>
      <c r="BJ35" s="20">
        <f t="shared" si="12"/>
        <v>492.56</v>
      </c>
      <c r="BK35" s="20">
        <v>143.75</v>
      </c>
      <c r="BL35" s="20">
        <v>188.93</v>
      </c>
      <c r="BM35" s="20">
        <v>178.56</v>
      </c>
      <c r="BN35" s="20">
        <v>3.35</v>
      </c>
      <c r="BO35" s="20">
        <f t="shared" si="13"/>
        <v>514.59</v>
      </c>
    </row>
    <row r="36" spans="1:67" ht="16" x14ac:dyDescent="0.2">
      <c r="A36" s="35">
        <v>31</v>
      </c>
      <c r="B36" s="2" t="s">
        <v>32</v>
      </c>
      <c r="C36" s="42">
        <f t="shared" si="1"/>
        <v>8.0499999999999989</v>
      </c>
      <c r="D36" s="42">
        <f t="shared" si="1"/>
        <v>9.89</v>
      </c>
      <c r="E36" s="42">
        <f t="shared" si="1"/>
        <v>2.94</v>
      </c>
      <c r="F36" s="42">
        <f t="shared" si="1"/>
        <v>0</v>
      </c>
      <c r="G36" s="42">
        <f t="shared" si="1"/>
        <v>20.880000000000003</v>
      </c>
      <c r="H36" s="20">
        <v>1.19</v>
      </c>
      <c r="I36" s="16">
        <v>1.77</v>
      </c>
      <c r="J36" s="20">
        <v>0.08</v>
      </c>
      <c r="K36" s="20">
        <v>0</v>
      </c>
      <c r="L36" s="20">
        <f t="shared" si="2"/>
        <v>3.04</v>
      </c>
      <c r="M36" s="20">
        <v>0.31</v>
      </c>
      <c r="N36" s="20">
        <v>0.33</v>
      </c>
      <c r="O36" s="20">
        <v>0.03</v>
      </c>
      <c r="P36" s="20">
        <v>0</v>
      </c>
      <c r="Q36" s="20">
        <f t="shared" si="3"/>
        <v>0.67</v>
      </c>
      <c r="R36" s="20">
        <v>0.15</v>
      </c>
      <c r="S36" s="20">
        <v>0.41</v>
      </c>
      <c r="T36" s="20">
        <v>0.08</v>
      </c>
      <c r="U36" s="20">
        <v>0</v>
      </c>
      <c r="V36" s="20">
        <f t="shared" si="4"/>
        <v>0.6399999999999999</v>
      </c>
      <c r="W36" s="20">
        <v>0.7</v>
      </c>
      <c r="X36" s="20">
        <v>0.89</v>
      </c>
      <c r="Y36" s="20">
        <v>0.03</v>
      </c>
      <c r="Z36" s="20">
        <v>0</v>
      </c>
      <c r="AA36" s="20">
        <f t="shared" si="5"/>
        <v>1.6199999999999999</v>
      </c>
      <c r="AB36" s="20">
        <v>0.15</v>
      </c>
      <c r="AC36" s="20">
        <v>0.16</v>
      </c>
      <c r="AD36" s="20">
        <v>0.05</v>
      </c>
      <c r="AE36" s="20">
        <v>0</v>
      </c>
      <c r="AF36" s="20">
        <f t="shared" si="6"/>
        <v>0.36</v>
      </c>
      <c r="AG36" s="20">
        <v>1.4</v>
      </c>
      <c r="AH36" s="20">
        <v>1.41</v>
      </c>
      <c r="AI36" s="20">
        <v>0.11</v>
      </c>
      <c r="AJ36" s="20">
        <v>0</v>
      </c>
      <c r="AK36" s="20">
        <f t="shared" si="7"/>
        <v>2.9199999999999995</v>
      </c>
      <c r="AL36" s="20">
        <v>0.47</v>
      </c>
      <c r="AM36" s="20">
        <v>1.03</v>
      </c>
      <c r="AN36" s="20">
        <v>0.85</v>
      </c>
      <c r="AO36" s="20">
        <v>0</v>
      </c>
      <c r="AP36" s="20">
        <f t="shared" si="8"/>
        <v>2.35</v>
      </c>
      <c r="AQ36" s="20">
        <v>0.13</v>
      </c>
      <c r="AR36" s="20">
        <v>0.18</v>
      </c>
      <c r="AS36" s="20">
        <v>0.17</v>
      </c>
      <c r="AT36" s="20">
        <v>0</v>
      </c>
      <c r="AU36" s="20">
        <f t="shared" si="9"/>
        <v>0.48</v>
      </c>
      <c r="AV36" s="20">
        <v>0.41</v>
      </c>
      <c r="AW36" s="20">
        <v>0.45</v>
      </c>
      <c r="AX36" s="20">
        <v>0.06</v>
      </c>
      <c r="AY36" s="20">
        <v>0</v>
      </c>
      <c r="AZ36" s="20">
        <f t="shared" si="10"/>
        <v>0.91999999999999993</v>
      </c>
      <c r="BA36" s="20">
        <v>0.59</v>
      </c>
      <c r="BB36" s="20">
        <v>0.62</v>
      </c>
      <c r="BC36" s="20">
        <v>0.97</v>
      </c>
      <c r="BD36" s="20">
        <v>0</v>
      </c>
      <c r="BE36" s="20">
        <f t="shared" si="11"/>
        <v>2.1799999999999997</v>
      </c>
      <c r="BF36" s="20">
        <v>1.33</v>
      </c>
      <c r="BG36" s="20">
        <v>1.37</v>
      </c>
      <c r="BH36" s="20">
        <v>0.28999999999999998</v>
      </c>
      <c r="BI36" s="20">
        <v>0</v>
      </c>
      <c r="BJ36" s="20">
        <f t="shared" si="12"/>
        <v>2.99</v>
      </c>
      <c r="BK36" s="20">
        <v>1.22</v>
      </c>
      <c r="BL36" s="20">
        <v>1.27</v>
      </c>
      <c r="BM36" s="20">
        <v>0.22</v>
      </c>
      <c r="BN36" s="20">
        <v>0</v>
      </c>
      <c r="BO36" s="20">
        <f t="shared" si="13"/>
        <v>2.7100000000000004</v>
      </c>
    </row>
    <row r="37" spans="1:67" ht="16" x14ac:dyDescent="0.2">
      <c r="A37" s="35">
        <v>32</v>
      </c>
      <c r="B37" s="2" t="s">
        <v>33</v>
      </c>
      <c r="C37" s="42">
        <f t="shared" si="1"/>
        <v>9278.57</v>
      </c>
      <c r="D37" s="42">
        <f t="shared" si="1"/>
        <v>12310.659999999998</v>
      </c>
      <c r="E37" s="42">
        <f t="shared" si="1"/>
        <v>5707.08</v>
      </c>
      <c r="F37" s="42">
        <f t="shared" si="1"/>
        <v>75.05</v>
      </c>
      <c r="G37" s="42">
        <f t="shared" si="1"/>
        <v>27371.360000000001</v>
      </c>
      <c r="H37" s="20">
        <v>844.33</v>
      </c>
      <c r="I37" s="16">
        <v>1153.07</v>
      </c>
      <c r="J37" s="20">
        <v>686.4</v>
      </c>
      <c r="K37" s="20">
        <v>5.21</v>
      </c>
      <c r="L37" s="20">
        <f t="shared" si="2"/>
        <v>2689.01</v>
      </c>
      <c r="M37" s="20">
        <v>697.48</v>
      </c>
      <c r="N37" s="20">
        <v>952.62</v>
      </c>
      <c r="O37" s="20">
        <v>411.4</v>
      </c>
      <c r="P37" s="20">
        <v>2.56</v>
      </c>
      <c r="Q37" s="20">
        <f t="shared" si="3"/>
        <v>2064.06</v>
      </c>
      <c r="R37" s="20">
        <v>730.7</v>
      </c>
      <c r="S37" s="20">
        <v>981.77</v>
      </c>
      <c r="T37" s="20">
        <v>442.2</v>
      </c>
      <c r="U37" s="20">
        <v>6.23</v>
      </c>
      <c r="V37" s="20">
        <f t="shared" si="4"/>
        <v>2160.9</v>
      </c>
      <c r="W37" s="20">
        <v>742.78</v>
      </c>
      <c r="X37" s="20">
        <v>1000.18</v>
      </c>
      <c r="Y37" s="20">
        <v>410.71</v>
      </c>
      <c r="Z37" s="20">
        <v>7.56</v>
      </c>
      <c r="AA37" s="20">
        <f t="shared" si="5"/>
        <v>2161.23</v>
      </c>
      <c r="AB37" s="20">
        <v>706.88</v>
      </c>
      <c r="AC37" s="20">
        <v>910.94</v>
      </c>
      <c r="AD37" s="20">
        <v>414.92</v>
      </c>
      <c r="AE37" s="20">
        <v>2.96</v>
      </c>
      <c r="AF37" s="20">
        <f t="shared" si="6"/>
        <v>2035.7000000000003</v>
      </c>
      <c r="AG37" s="20">
        <v>767.25</v>
      </c>
      <c r="AH37" s="20">
        <v>1015.12</v>
      </c>
      <c r="AI37" s="20">
        <v>460.25</v>
      </c>
      <c r="AJ37" s="20">
        <v>3.35</v>
      </c>
      <c r="AK37" s="20">
        <f t="shared" si="7"/>
        <v>2245.9699999999998</v>
      </c>
      <c r="AL37" s="20">
        <v>777.96</v>
      </c>
      <c r="AM37" s="20">
        <v>1002.27</v>
      </c>
      <c r="AN37" s="20">
        <v>695.68</v>
      </c>
      <c r="AO37" s="20">
        <v>9.17</v>
      </c>
      <c r="AP37" s="20">
        <f t="shared" si="8"/>
        <v>2485.08</v>
      </c>
      <c r="AQ37" s="20">
        <v>761.22</v>
      </c>
      <c r="AR37" s="20">
        <v>989.25</v>
      </c>
      <c r="AS37" s="20">
        <v>337.56</v>
      </c>
      <c r="AT37" s="20">
        <v>6.05</v>
      </c>
      <c r="AU37" s="20">
        <f t="shared" si="9"/>
        <v>2094.0800000000004</v>
      </c>
      <c r="AV37" s="20">
        <v>752.52</v>
      </c>
      <c r="AW37" s="20">
        <v>1005.39</v>
      </c>
      <c r="AX37" s="20">
        <v>417.15</v>
      </c>
      <c r="AY37" s="20">
        <v>10.28</v>
      </c>
      <c r="AZ37" s="20">
        <f t="shared" si="10"/>
        <v>2185.34</v>
      </c>
      <c r="BA37" s="20">
        <v>879.32</v>
      </c>
      <c r="BB37" s="20">
        <v>1184.3499999999999</v>
      </c>
      <c r="BC37" s="20">
        <v>490.13</v>
      </c>
      <c r="BD37" s="20">
        <v>16.600000000000001</v>
      </c>
      <c r="BE37" s="20">
        <f t="shared" si="11"/>
        <v>2570.4</v>
      </c>
      <c r="BF37" s="20">
        <v>807.48</v>
      </c>
      <c r="BG37" s="20">
        <v>1051.55</v>
      </c>
      <c r="BH37" s="20">
        <v>464.58</v>
      </c>
      <c r="BI37" s="20">
        <v>2.0699999999999998</v>
      </c>
      <c r="BJ37" s="20">
        <f t="shared" si="12"/>
        <v>2325.6800000000003</v>
      </c>
      <c r="BK37" s="20">
        <v>810.65</v>
      </c>
      <c r="BL37" s="20">
        <v>1064.1500000000001</v>
      </c>
      <c r="BM37" s="20">
        <v>476.1</v>
      </c>
      <c r="BN37" s="20">
        <v>3.01</v>
      </c>
      <c r="BO37" s="20">
        <f t="shared" si="13"/>
        <v>2353.9100000000003</v>
      </c>
    </row>
    <row r="38" spans="1:67" ht="16" x14ac:dyDescent="0.2">
      <c r="A38" s="35">
        <v>33</v>
      </c>
      <c r="B38" s="2" t="s">
        <v>34</v>
      </c>
      <c r="C38" s="42">
        <f t="shared" si="1"/>
        <v>27360.949999999997</v>
      </c>
      <c r="D38" s="42">
        <f t="shared" si="1"/>
        <v>36353.120000000003</v>
      </c>
      <c r="E38" s="42">
        <f t="shared" si="1"/>
        <v>32611.919999999998</v>
      </c>
      <c r="F38" s="42">
        <f t="shared" si="1"/>
        <v>8051.25</v>
      </c>
      <c r="G38" s="42">
        <f t="shared" si="1"/>
        <v>104377.24</v>
      </c>
      <c r="H38" s="20">
        <v>2595.96</v>
      </c>
      <c r="I38" s="16">
        <v>3440.26</v>
      </c>
      <c r="J38" s="20">
        <v>2924.95</v>
      </c>
      <c r="K38" s="20">
        <v>762.98</v>
      </c>
      <c r="L38" s="20">
        <f t="shared" si="2"/>
        <v>9724.15</v>
      </c>
      <c r="M38" s="20">
        <v>2056.6999999999998</v>
      </c>
      <c r="N38" s="20">
        <v>2720.28</v>
      </c>
      <c r="O38" s="20">
        <v>2488.5</v>
      </c>
      <c r="P38" s="20">
        <v>644.37</v>
      </c>
      <c r="Q38" s="20">
        <f t="shared" si="3"/>
        <v>7909.8499999999995</v>
      </c>
      <c r="R38" s="20">
        <v>2042.37</v>
      </c>
      <c r="S38" s="20">
        <v>2682.24</v>
      </c>
      <c r="T38" s="20">
        <v>2623.9</v>
      </c>
      <c r="U38" s="20">
        <v>678.74</v>
      </c>
      <c r="V38" s="20">
        <f t="shared" si="4"/>
        <v>8027.25</v>
      </c>
      <c r="W38" s="20">
        <v>2189.61</v>
      </c>
      <c r="X38" s="20">
        <v>2947.07</v>
      </c>
      <c r="Y38" s="20">
        <v>2643.33</v>
      </c>
      <c r="Z38" s="20">
        <v>669.3</v>
      </c>
      <c r="AA38" s="20">
        <f t="shared" si="5"/>
        <v>8449.31</v>
      </c>
      <c r="AB38" s="20">
        <v>2240.0500000000002</v>
      </c>
      <c r="AC38" s="20">
        <v>2956.35</v>
      </c>
      <c r="AD38" s="20">
        <v>2411.6</v>
      </c>
      <c r="AE38" s="20">
        <v>778.3</v>
      </c>
      <c r="AF38" s="20">
        <f t="shared" si="6"/>
        <v>8386.2999999999993</v>
      </c>
      <c r="AG38" s="20">
        <v>2251.2199999999998</v>
      </c>
      <c r="AH38" s="20">
        <v>2965.31</v>
      </c>
      <c r="AI38" s="20">
        <v>2782.02</v>
      </c>
      <c r="AJ38" s="20">
        <v>638.16</v>
      </c>
      <c r="AK38" s="20">
        <f t="shared" si="7"/>
        <v>8636.7099999999991</v>
      </c>
      <c r="AL38" s="20">
        <v>2328.64</v>
      </c>
      <c r="AM38" s="20">
        <v>3124.26</v>
      </c>
      <c r="AN38" s="20">
        <v>3366.18</v>
      </c>
      <c r="AO38" s="20">
        <v>720.62</v>
      </c>
      <c r="AP38" s="20">
        <f t="shared" si="8"/>
        <v>9539.7000000000007</v>
      </c>
      <c r="AQ38" s="20">
        <v>2252.19</v>
      </c>
      <c r="AR38" s="20">
        <v>2966.23</v>
      </c>
      <c r="AS38" s="20">
        <v>2655.55</v>
      </c>
      <c r="AT38" s="20">
        <v>677.47</v>
      </c>
      <c r="AU38" s="20">
        <f t="shared" si="9"/>
        <v>8551.44</v>
      </c>
      <c r="AV38" s="20">
        <v>2225.1</v>
      </c>
      <c r="AW38" s="20">
        <v>2854.59</v>
      </c>
      <c r="AX38" s="20">
        <v>2599.9699999999998</v>
      </c>
      <c r="AY38" s="20">
        <v>644.59</v>
      </c>
      <c r="AZ38" s="20">
        <f t="shared" si="10"/>
        <v>8324.25</v>
      </c>
      <c r="BA38" s="20">
        <v>2365.1799999999998</v>
      </c>
      <c r="BB38" s="20">
        <v>3110.61</v>
      </c>
      <c r="BC38" s="20">
        <v>2755.18</v>
      </c>
      <c r="BD38" s="20">
        <v>578.23</v>
      </c>
      <c r="BE38" s="20">
        <f t="shared" si="11"/>
        <v>8809.1999999999989</v>
      </c>
      <c r="BF38" s="20">
        <v>2346.19</v>
      </c>
      <c r="BG38" s="20">
        <v>3161.86</v>
      </c>
      <c r="BH38" s="20">
        <v>2581.5</v>
      </c>
      <c r="BI38" s="20">
        <v>684.37</v>
      </c>
      <c r="BJ38" s="20">
        <f t="shared" si="12"/>
        <v>8773.92</v>
      </c>
      <c r="BK38" s="20">
        <v>2467.7399999999998</v>
      </c>
      <c r="BL38" s="20">
        <v>3424.06</v>
      </c>
      <c r="BM38" s="20">
        <v>2779.24</v>
      </c>
      <c r="BN38" s="20">
        <v>574.12</v>
      </c>
      <c r="BO38" s="20">
        <f t="shared" si="13"/>
        <v>9245.16</v>
      </c>
    </row>
    <row r="39" spans="1:67" ht="16" x14ac:dyDescent="0.2">
      <c r="A39" s="35">
        <v>34</v>
      </c>
      <c r="B39" s="2" t="s">
        <v>35</v>
      </c>
      <c r="C39" s="42">
        <f t="shared" si="1"/>
        <v>303.21000000000004</v>
      </c>
      <c r="D39" s="42">
        <f t="shared" si="1"/>
        <v>462.94000000000005</v>
      </c>
      <c r="E39" s="42">
        <f t="shared" si="1"/>
        <v>1598.8100000000004</v>
      </c>
      <c r="F39" s="42">
        <f t="shared" si="1"/>
        <v>8.36</v>
      </c>
      <c r="G39" s="42">
        <f t="shared" si="1"/>
        <v>2373.3200000000002</v>
      </c>
      <c r="H39" s="20">
        <v>27.92</v>
      </c>
      <c r="I39" s="16">
        <v>44.95</v>
      </c>
      <c r="J39" s="20">
        <v>132.30000000000001</v>
      </c>
      <c r="K39" s="20">
        <v>0.59</v>
      </c>
      <c r="L39" s="20">
        <f t="shared" si="2"/>
        <v>205.76000000000002</v>
      </c>
      <c r="M39" s="20">
        <v>21.84</v>
      </c>
      <c r="N39" s="20">
        <v>33.31</v>
      </c>
      <c r="O39" s="20">
        <v>125.56</v>
      </c>
      <c r="P39" s="20">
        <v>0.41</v>
      </c>
      <c r="Q39" s="20">
        <f t="shared" si="3"/>
        <v>181.12</v>
      </c>
      <c r="R39" s="20">
        <v>24.61</v>
      </c>
      <c r="S39" s="20">
        <v>37.94</v>
      </c>
      <c r="T39" s="20">
        <v>119.72</v>
      </c>
      <c r="U39" s="20">
        <v>0.18</v>
      </c>
      <c r="V39" s="20">
        <f t="shared" si="4"/>
        <v>182.45</v>
      </c>
      <c r="W39" s="20">
        <v>25.27</v>
      </c>
      <c r="X39" s="20">
        <v>39.11</v>
      </c>
      <c r="Y39" s="20">
        <v>133.49</v>
      </c>
      <c r="Z39" s="20">
        <v>0.52</v>
      </c>
      <c r="AA39" s="20">
        <f t="shared" si="5"/>
        <v>198.39000000000001</v>
      </c>
      <c r="AB39" s="20">
        <v>26.09</v>
      </c>
      <c r="AC39" s="20">
        <v>37.53</v>
      </c>
      <c r="AD39" s="20">
        <v>136.44999999999999</v>
      </c>
      <c r="AE39" s="20">
        <v>0.15</v>
      </c>
      <c r="AF39" s="20">
        <f t="shared" si="6"/>
        <v>200.22</v>
      </c>
      <c r="AG39" s="20">
        <v>25.7</v>
      </c>
      <c r="AH39" s="20">
        <v>39.69</v>
      </c>
      <c r="AI39" s="20">
        <v>122.22</v>
      </c>
      <c r="AJ39" s="20">
        <v>0.82</v>
      </c>
      <c r="AK39" s="20">
        <f t="shared" si="7"/>
        <v>188.43</v>
      </c>
      <c r="AL39" s="20">
        <v>25.38</v>
      </c>
      <c r="AM39" s="20">
        <v>38.32</v>
      </c>
      <c r="AN39" s="20">
        <v>139.38</v>
      </c>
      <c r="AO39" s="20">
        <v>0.63</v>
      </c>
      <c r="AP39" s="20">
        <f t="shared" si="8"/>
        <v>203.70999999999998</v>
      </c>
      <c r="AQ39" s="20">
        <v>24.05</v>
      </c>
      <c r="AR39" s="20">
        <v>37.590000000000003</v>
      </c>
      <c r="AS39" s="20">
        <v>147.29</v>
      </c>
      <c r="AT39" s="20">
        <v>0.43</v>
      </c>
      <c r="AU39" s="20">
        <f t="shared" si="9"/>
        <v>209.36</v>
      </c>
      <c r="AV39" s="20">
        <v>23.78</v>
      </c>
      <c r="AW39" s="20">
        <v>35.700000000000003</v>
      </c>
      <c r="AX39" s="20">
        <v>131.65</v>
      </c>
      <c r="AY39" s="20">
        <v>0.57999999999999996</v>
      </c>
      <c r="AZ39" s="20">
        <f t="shared" si="10"/>
        <v>191.71</v>
      </c>
      <c r="BA39" s="20">
        <v>26.99</v>
      </c>
      <c r="BB39" s="20">
        <v>42.24</v>
      </c>
      <c r="BC39" s="20">
        <v>148.15</v>
      </c>
      <c r="BD39" s="20">
        <v>2.82</v>
      </c>
      <c r="BE39" s="20">
        <f t="shared" si="11"/>
        <v>220.2</v>
      </c>
      <c r="BF39" s="20">
        <v>26.44</v>
      </c>
      <c r="BG39" s="20">
        <v>39.72</v>
      </c>
      <c r="BH39" s="20">
        <v>121.94</v>
      </c>
      <c r="BI39" s="20">
        <v>0.04</v>
      </c>
      <c r="BJ39" s="20">
        <f t="shared" si="12"/>
        <v>188.14</v>
      </c>
      <c r="BK39" s="20">
        <v>25.14</v>
      </c>
      <c r="BL39" s="20">
        <v>36.840000000000003</v>
      </c>
      <c r="BM39" s="20">
        <v>140.66</v>
      </c>
      <c r="BN39" s="20">
        <v>1.19</v>
      </c>
      <c r="BO39" s="20">
        <f t="shared" si="13"/>
        <v>203.82999999999998</v>
      </c>
    </row>
    <row r="40" spans="1:67" x14ac:dyDescent="0.2">
      <c r="A40" s="35">
        <v>35</v>
      </c>
      <c r="B40" s="3" t="s">
        <v>106</v>
      </c>
      <c r="C40" s="42">
        <f t="shared" si="1"/>
        <v>138.70000000000002</v>
      </c>
      <c r="D40" s="42">
        <f t="shared" si="1"/>
        <v>183.37</v>
      </c>
      <c r="E40" s="42">
        <f t="shared" si="1"/>
        <v>49.929999999999993</v>
      </c>
      <c r="F40" s="42">
        <f t="shared" si="1"/>
        <v>1.0100000000000002</v>
      </c>
      <c r="G40" s="42">
        <f t="shared" si="1"/>
        <v>373.01000000000005</v>
      </c>
      <c r="H40" s="20">
        <v>37.380000000000003</v>
      </c>
      <c r="I40" s="16">
        <v>42.84</v>
      </c>
      <c r="J40" s="20">
        <v>7.12</v>
      </c>
      <c r="K40" s="20">
        <v>0.08</v>
      </c>
      <c r="L40" s="20">
        <f t="shared" si="2"/>
        <v>87.42</v>
      </c>
      <c r="M40" s="20">
        <v>8.48</v>
      </c>
      <c r="N40" s="20">
        <v>11.66</v>
      </c>
      <c r="O40" s="20">
        <v>4.17</v>
      </c>
      <c r="P40" s="20">
        <v>0.02</v>
      </c>
      <c r="Q40" s="20">
        <f t="shared" si="3"/>
        <v>24.330000000000002</v>
      </c>
      <c r="R40" s="20">
        <v>7.9</v>
      </c>
      <c r="S40" s="20">
        <v>11.12</v>
      </c>
      <c r="T40" s="20">
        <v>3.32</v>
      </c>
      <c r="U40" s="20">
        <v>0.02</v>
      </c>
      <c r="V40" s="20">
        <f t="shared" si="4"/>
        <v>22.36</v>
      </c>
      <c r="W40" s="20">
        <v>8.31</v>
      </c>
      <c r="X40" s="20">
        <v>11.47</v>
      </c>
      <c r="Y40" s="20">
        <v>3.5</v>
      </c>
      <c r="Z40" s="20">
        <v>0.13</v>
      </c>
      <c r="AA40" s="20">
        <f t="shared" si="5"/>
        <v>23.41</v>
      </c>
      <c r="AB40" s="20">
        <v>5.0199999999999996</v>
      </c>
      <c r="AC40" s="20">
        <v>8.06</v>
      </c>
      <c r="AD40" s="20">
        <v>2.65</v>
      </c>
      <c r="AE40" s="20">
        <v>0.01</v>
      </c>
      <c r="AF40" s="20">
        <f t="shared" si="6"/>
        <v>15.74</v>
      </c>
      <c r="AG40" s="20">
        <v>13.32</v>
      </c>
      <c r="AH40" s="20">
        <v>15.81</v>
      </c>
      <c r="AI40" s="20">
        <v>3.67</v>
      </c>
      <c r="AJ40" s="20">
        <v>0.31</v>
      </c>
      <c r="AK40" s="20">
        <f t="shared" si="7"/>
        <v>33.110000000000007</v>
      </c>
      <c r="AL40" s="20">
        <v>7.9</v>
      </c>
      <c r="AM40" s="20">
        <v>11.05</v>
      </c>
      <c r="AN40" s="20">
        <v>4.45</v>
      </c>
      <c r="AO40" s="20">
        <v>0.01</v>
      </c>
      <c r="AP40" s="20">
        <f t="shared" si="8"/>
        <v>23.410000000000004</v>
      </c>
      <c r="AQ40" s="20">
        <v>8.1199999999999992</v>
      </c>
      <c r="AR40" s="20">
        <v>10.54</v>
      </c>
      <c r="AS40" s="20">
        <v>3.89</v>
      </c>
      <c r="AT40" s="20">
        <v>0.03</v>
      </c>
      <c r="AU40" s="20">
        <f t="shared" si="9"/>
        <v>22.58</v>
      </c>
      <c r="AV40" s="20">
        <v>7.23</v>
      </c>
      <c r="AW40" s="20">
        <v>10.66</v>
      </c>
      <c r="AX40" s="20">
        <v>3.08</v>
      </c>
      <c r="AY40" s="20">
        <v>7.0000000000000007E-2</v>
      </c>
      <c r="AZ40" s="20">
        <f t="shared" si="10"/>
        <v>21.04</v>
      </c>
      <c r="BA40" s="20">
        <v>9.76</v>
      </c>
      <c r="BB40" s="20">
        <v>16.239999999999998</v>
      </c>
      <c r="BC40" s="20">
        <v>5.5</v>
      </c>
      <c r="BD40" s="20">
        <v>0.05</v>
      </c>
      <c r="BE40" s="20">
        <f t="shared" si="11"/>
        <v>31.55</v>
      </c>
      <c r="BF40" s="20">
        <v>11.23</v>
      </c>
      <c r="BG40" s="20">
        <v>15.35</v>
      </c>
      <c r="BH40" s="20">
        <v>3.99</v>
      </c>
      <c r="BI40" s="20">
        <v>0.12</v>
      </c>
      <c r="BJ40" s="20">
        <f t="shared" si="12"/>
        <v>30.69</v>
      </c>
      <c r="BK40" s="20">
        <v>14.05</v>
      </c>
      <c r="BL40" s="20">
        <v>18.57</v>
      </c>
      <c r="BM40" s="20">
        <v>4.59</v>
      </c>
      <c r="BN40" s="20">
        <v>0.16</v>
      </c>
      <c r="BO40" s="20">
        <f t="shared" si="13"/>
        <v>37.370000000000005</v>
      </c>
    </row>
    <row r="41" spans="1:67" ht="16" x14ac:dyDescent="0.2">
      <c r="A41" s="35">
        <v>36</v>
      </c>
      <c r="B41" s="2" t="s">
        <v>36</v>
      </c>
      <c r="C41" s="42">
        <f t="shared" si="1"/>
        <v>12841.56</v>
      </c>
      <c r="D41" s="42">
        <f t="shared" si="1"/>
        <v>16876.62</v>
      </c>
      <c r="E41" s="42">
        <f t="shared" si="1"/>
        <v>15632.019999999999</v>
      </c>
      <c r="F41" s="42">
        <f t="shared" si="1"/>
        <v>6480.57</v>
      </c>
      <c r="G41" s="42">
        <f t="shared" si="1"/>
        <v>51830.770000000004</v>
      </c>
      <c r="H41" s="20">
        <v>1271.06</v>
      </c>
      <c r="I41" s="16">
        <v>1662.97</v>
      </c>
      <c r="J41" s="20">
        <v>1524.18</v>
      </c>
      <c r="K41" s="20">
        <v>497.15</v>
      </c>
      <c r="L41" s="20">
        <f t="shared" si="2"/>
        <v>4955.3599999999997</v>
      </c>
      <c r="M41" s="20">
        <v>942.49</v>
      </c>
      <c r="N41" s="20">
        <v>1244.99</v>
      </c>
      <c r="O41" s="20">
        <v>1250.8900000000001</v>
      </c>
      <c r="P41" s="20">
        <v>543.29999999999995</v>
      </c>
      <c r="Q41" s="20">
        <f t="shared" si="3"/>
        <v>3981.67</v>
      </c>
      <c r="R41" s="20">
        <v>932.8</v>
      </c>
      <c r="S41" s="20">
        <v>1241.44</v>
      </c>
      <c r="T41" s="20">
        <v>1143.25</v>
      </c>
      <c r="U41" s="20">
        <v>583.97</v>
      </c>
      <c r="V41" s="20">
        <f t="shared" si="4"/>
        <v>3901.46</v>
      </c>
      <c r="W41" s="20">
        <v>1234.98</v>
      </c>
      <c r="X41" s="20">
        <v>1562.39</v>
      </c>
      <c r="Y41" s="20">
        <v>1275.93</v>
      </c>
      <c r="Z41" s="20">
        <v>474.16</v>
      </c>
      <c r="AA41" s="20">
        <f t="shared" si="5"/>
        <v>4547.46</v>
      </c>
      <c r="AB41" s="20">
        <v>894.78</v>
      </c>
      <c r="AC41" s="20">
        <v>1182.75</v>
      </c>
      <c r="AD41" s="20">
        <v>1269.5999999999999</v>
      </c>
      <c r="AE41" s="20">
        <v>523.89</v>
      </c>
      <c r="AF41" s="20">
        <f t="shared" si="6"/>
        <v>3871.0199999999995</v>
      </c>
      <c r="AG41" s="20">
        <v>975.62</v>
      </c>
      <c r="AH41" s="20">
        <v>1289.17</v>
      </c>
      <c r="AI41" s="20">
        <v>1139.9000000000001</v>
      </c>
      <c r="AJ41" s="20">
        <v>510.06</v>
      </c>
      <c r="AK41" s="20">
        <f t="shared" si="7"/>
        <v>3914.75</v>
      </c>
      <c r="AL41" s="20">
        <v>990.42</v>
      </c>
      <c r="AM41" s="20">
        <v>1353.92</v>
      </c>
      <c r="AN41" s="20">
        <v>1413.3</v>
      </c>
      <c r="AO41" s="20">
        <v>526.39</v>
      </c>
      <c r="AP41" s="20">
        <f t="shared" si="8"/>
        <v>4284.0300000000007</v>
      </c>
      <c r="AQ41" s="20">
        <v>1030.5999999999999</v>
      </c>
      <c r="AR41" s="20">
        <v>1388.3</v>
      </c>
      <c r="AS41" s="20">
        <v>1286.5999999999999</v>
      </c>
      <c r="AT41" s="20">
        <v>522.54</v>
      </c>
      <c r="AU41" s="20">
        <f t="shared" si="9"/>
        <v>4228.0399999999991</v>
      </c>
      <c r="AV41" s="20">
        <v>1052.69</v>
      </c>
      <c r="AW41" s="20">
        <v>1361.11</v>
      </c>
      <c r="AX41" s="20">
        <v>1214.74</v>
      </c>
      <c r="AY41" s="20">
        <v>549.36</v>
      </c>
      <c r="AZ41" s="20">
        <f t="shared" si="10"/>
        <v>4177.8999999999996</v>
      </c>
      <c r="BA41" s="20">
        <v>1159.52</v>
      </c>
      <c r="BB41" s="20">
        <v>1576.56</v>
      </c>
      <c r="BC41" s="20">
        <v>1427.89</v>
      </c>
      <c r="BD41" s="20">
        <v>577.04</v>
      </c>
      <c r="BE41" s="20">
        <f t="shared" si="11"/>
        <v>4741.01</v>
      </c>
      <c r="BF41" s="20">
        <v>1088.6300000000001</v>
      </c>
      <c r="BG41" s="20">
        <v>1429.93</v>
      </c>
      <c r="BH41" s="20">
        <v>1306.8499999999999</v>
      </c>
      <c r="BI41" s="20">
        <v>598.52</v>
      </c>
      <c r="BJ41" s="20">
        <f t="shared" si="12"/>
        <v>4423.93</v>
      </c>
      <c r="BK41" s="20">
        <v>1267.97</v>
      </c>
      <c r="BL41" s="20">
        <v>1583.09</v>
      </c>
      <c r="BM41" s="20">
        <v>1378.89</v>
      </c>
      <c r="BN41" s="20">
        <v>574.19000000000005</v>
      </c>
      <c r="BO41" s="20">
        <f t="shared" si="13"/>
        <v>4804.1399999999994</v>
      </c>
    </row>
    <row r="42" spans="1:67" ht="16" x14ac:dyDescent="0.2">
      <c r="A42" s="35">
        <v>37</v>
      </c>
      <c r="B42" s="2" t="s">
        <v>37</v>
      </c>
      <c r="C42" s="42">
        <f t="shared" si="1"/>
        <v>9584.7800000000007</v>
      </c>
      <c r="D42" s="42">
        <f t="shared" si="1"/>
        <v>12541.789999999997</v>
      </c>
      <c r="E42" s="42">
        <f t="shared" si="1"/>
        <v>14312.060000000003</v>
      </c>
      <c r="F42" s="42">
        <f t="shared" si="1"/>
        <v>3793.8300000000004</v>
      </c>
      <c r="G42" s="42">
        <f t="shared" si="1"/>
        <v>40232.459999999992</v>
      </c>
      <c r="H42" s="20">
        <v>1002.93</v>
      </c>
      <c r="I42" s="16">
        <v>1294.48</v>
      </c>
      <c r="J42" s="20">
        <v>1388.74</v>
      </c>
      <c r="K42" s="20">
        <v>380.97</v>
      </c>
      <c r="L42" s="20">
        <f t="shared" si="2"/>
        <v>4067.12</v>
      </c>
      <c r="M42" s="20">
        <v>742.18</v>
      </c>
      <c r="N42" s="20">
        <v>972.51</v>
      </c>
      <c r="O42" s="20">
        <v>945.11</v>
      </c>
      <c r="P42" s="20">
        <v>386.9</v>
      </c>
      <c r="Q42" s="20">
        <f t="shared" si="3"/>
        <v>3046.7000000000003</v>
      </c>
      <c r="R42" s="20">
        <v>739.75</v>
      </c>
      <c r="S42" s="20">
        <v>965.12</v>
      </c>
      <c r="T42" s="20">
        <v>1026.83</v>
      </c>
      <c r="U42" s="20">
        <v>254.81</v>
      </c>
      <c r="V42" s="20">
        <f t="shared" si="4"/>
        <v>2986.5099999999998</v>
      </c>
      <c r="W42" s="20">
        <v>829.8</v>
      </c>
      <c r="X42" s="20">
        <v>1081.57</v>
      </c>
      <c r="Y42" s="20">
        <v>1170.92</v>
      </c>
      <c r="Z42" s="20">
        <v>326.67</v>
      </c>
      <c r="AA42" s="20">
        <f t="shared" si="5"/>
        <v>3408.96</v>
      </c>
      <c r="AB42" s="20">
        <v>765.97</v>
      </c>
      <c r="AC42" s="20">
        <v>996.86</v>
      </c>
      <c r="AD42" s="20">
        <v>1133.78</v>
      </c>
      <c r="AE42" s="20">
        <v>275.95</v>
      </c>
      <c r="AF42" s="20">
        <f t="shared" si="6"/>
        <v>3172.5599999999995</v>
      </c>
      <c r="AG42" s="20">
        <v>758.91</v>
      </c>
      <c r="AH42" s="20">
        <v>987.76</v>
      </c>
      <c r="AI42" s="20">
        <v>1106.97</v>
      </c>
      <c r="AJ42" s="20">
        <v>277.88</v>
      </c>
      <c r="AK42" s="20">
        <f t="shared" si="7"/>
        <v>3131.5200000000004</v>
      </c>
      <c r="AL42" s="20">
        <v>793.83</v>
      </c>
      <c r="AM42" s="20">
        <v>1049.08</v>
      </c>
      <c r="AN42" s="20">
        <v>1421.34</v>
      </c>
      <c r="AO42" s="20">
        <v>315.04000000000002</v>
      </c>
      <c r="AP42" s="20">
        <f t="shared" si="8"/>
        <v>3579.29</v>
      </c>
      <c r="AQ42" s="20">
        <v>741.27</v>
      </c>
      <c r="AR42" s="20">
        <v>978.05</v>
      </c>
      <c r="AS42" s="20">
        <v>1127.1199999999999</v>
      </c>
      <c r="AT42" s="20">
        <v>287.11</v>
      </c>
      <c r="AU42" s="20">
        <f t="shared" si="9"/>
        <v>3133.5499999999997</v>
      </c>
      <c r="AV42" s="20">
        <v>756.99</v>
      </c>
      <c r="AW42" s="20">
        <v>972.23</v>
      </c>
      <c r="AX42" s="20">
        <v>1162.8599999999999</v>
      </c>
      <c r="AY42" s="20">
        <v>290.33</v>
      </c>
      <c r="AZ42" s="20">
        <f t="shared" si="10"/>
        <v>3182.41</v>
      </c>
      <c r="BA42" s="20">
        <v>840.83</v>
      </c>
      <c r="BB42" s="20">
        <v>1133.24</v>
      </c>
      <c r="BC42" s="20">
        <v>1277.8800000000001</v>
      </c>
      <c r="BD42" s="20">
        <v>182.71</v>
      </c>
      <c r="BE42" s="20">
        <f t="shared" si="11"/>
        <v>3434.6600000000003</v>
      </c>
      <c r="BF42" s="20">
        <v>792.12</v>
      </c>
      <c r="BG42" s="20">
        <v>1030.71</v>
      </c>
      <c r="BH42" s="20">
        <v>1249.3599999999999</v>
      </c>
      <c r="BI42" s="20">
        <v>485.15</v>
      </c>
      <c r="BJ42" s="20">
        <f t="shared" si="12"/>
        <v>3557.3399999999997</v>
      </c>
      <c r="BK42" s="20">
        <v>820.2</v>
      </c>
      <c r="BL42" s="20">
        <v>1080.18</v>
      </c>
      <c r="BM42" s="20">
        <v>1301.1500000000001</v>
      </c>
      <c r="BN42" s="20">
        <v>330.31</v>
      </c>
      <c r="BO42" s="20">
        <f t="shared" si="13"/>
        <v>3531.84</v>
      </c>
    </row>
    <row r="43" spans="1:67" ht="16" x14ac:dyDescent="0.2">
      <c r="A43" s="35">
        <v>38</v>
      </c>
      <c r="B43" s="2" t="s">
        <v>38</v>
      </c>
      <c r="C43" s="42">
        <f t="shared" si="1"/>
        <v>122.44</v>
      </c>
      <c r="D43" s="42">
        <f t="shared" si="1"/>
        <v>171.28000000000003</v>
      </c>
      <c r="E43" s="42">
        <f t="shared" si="1"/>
        <v>38.470000000000006</v>
      </c>
      <c r="F43" s="42">
        <f t="shared" si="1"/>
        <v>0.92999999999999983</v>
      </c>
      <c r="G43" s="42">
        <f t="shared" si="1"/>
        <v>333.12</v>
      </c>
      <c r="H43" s="20">
        <v>19.09</v>
      </c>
      <c r="I43" s="16">
        <v>23.34</v>
      </c>
      <c r="J43" s="20">
        <v>4.51</v>
      </c>
      <c r="K43" s="20">
        <v>0.24</v>
      </c>
      <c r="L43" s="20">
        <f t="shared" si="2"/>
        <v>47.18</v>
      </c>
      <c r="M43" s="20">
        <v>4.1500000000000004</v>
      </c>
      <c r="N43" s="20">
        <v>6.66</v>
      </c>
      <c r="O43" s="20">
        <v>1.49</v>
      </c>
      <c r="P43" s="20">
        <v>0.13</v>
      </c>
      <c r="Q43" s="20">
        <f t="shared" si="3"/>
        <v>12.430000000000001</v>
      </c>
      <c r="R43" s="20">
        <v>4.3899999999999997</v>
      </c>
      <c r="S43" s="20">
        <v>6.25</v>
      </c>
      <c r="T43" s="20">
        <v>2.56</v>
      </c>
      <c r="U43" s="20">
        <v>0.01</v>
      </c>
      <c r="V43" s="20">
        <f t="shared" si="4"/>
        <v>13.21</v>
      </c>
      <c r="W43" s="20">
        <v>6.93</v>
      </c>
      <c r="X43" s="20">
        <v>9.14</v>
      </c>
      <c r="Y43" s="20">
        <v>3.88</v>
      </c>
      <c r="Z43" s="20">
        <v>0.04</v>
      </c>
      <c r="AA43" s="20">
        <f t="shared" si="5"/>
        <v>19.989999999999998</v>
      </c>
      <c r="AB43" s="20">
        <v>6.55</v>
      </c>
      <c r="AC43" s="20">
        <v>8.98</v>
      </c>
      <c r="AD43" s="20">
        <v>3.6</v>
      </c>
      <c r="AE43" s="20">
        <v>0.03</v>
      </c>
      <c r="AF43" s="20">
        <f t="shared" si="6"/>
        <v>19.160000000000004</v>
      </c>
      <c r="AG43" s="20">
        <v>6.76</v>
      </c>
      <c r="AH43" s="20">
        <v>8.76</v>
      </c>
      <c r="AI43" s="20">
        <v>3.79</v>
      </c>
      <c r="AJ43" s="20">
        <v>0</v>
      </c>
      <c r="AK43" s="20">
        <f t="shared" si="7"/>
        <v>19.309999999999999</v>
      </c>
      <c r="AL43" s="20">
        <v>11.25</v>
      </c>
      <c r="AM43" s="20">
        <v>18.27</v>
      </c>
      <c r="AN43" s="20">
        <v>3.82</v>
      </c>
      <c r="AO43" s="20">
        <v>0.11</v>
      </c>
      <c r="AP43" s="20">
        <f t="shared" si="8"/>
        <v>33.449999999999996</v>
      </c>
      <c r="AQ43" s="20">
        <v>17.84</v>
      </c>
      <c r="AR43" s="20">
        <v>29.26</v>
      </c>
      <c r="AS43" s="20">
        <v>2.76</v>
      </c>
      <c r="AT43" s="20">
        <v>0.09</v>
      </c>
      <c r="AU43" s="20">
        <f t="shared" si="9"/>
        <v>49.95</v>
      </c>
      <c r="AV43" s="20">
        <v>9.9600000000000009</v>
      </c>
      <c r="AW43" s="20">
        <v>12.68</v>
      </c>
      <c r="AX43" s="20">
        <v>2.79</v>
      </c>
      <c r="AY43" s="20">
        <v>0.08</v>
      </c>
      <c r="AZ43" s="20">
        <f t="shared" si="10"/>
        <v>25.509999999999998</v>
      </c>
      <c r="BA43" s="20">
        <v>17.059999999999999</v>
      </c>
      <c r="BB43" s="20">
        <v>23.87</v>
      </c>
      <c r="BC43" s="20">
        <v>5.09</v>
      </c>
      <c r="BD43" s="20">
        <v>7.0000000000000007E-2</v>
      </c>
      <c r="BE43" s="20">
        <f t="shared" si="11"/>
        <v>46.089999999999996</v>
      </c>
      <c r="BF43" s="20">
        <v>9.7799999999999994</v>
      </c>
      <c r="BG43" s="20">
        <v>12.58</v>
      </c>
      <c r="BH43" s="20">
        <v>1.82</v>
      </c>
      <c r="BI43" s="20">
        <v>0.04</v>
      </c>
      <c r="BJ43" s="20">
        <f t="shared" si="12"/>
        <v>24.22</v>
      </c>
      <c r="BK43" s="20">
        <v>8.68</v>
      </c>
      <c r="BL43" s="20">
        <v>11.49</v>
      </c>
      <c r="BM43" s="20">
        <v>2.36</v>
      </c>
      <c r="BN43" s="20">
        <v>0.09</v>
      </c>
      <c r="BO43" s="20">
        <f t="shared" si="13"/>
        <v>22.62</v>
      </c>
    </row>
    <row r="44" spans="1:67" x14ac:dyDescent="0.2">
      <c r="A44" s="35">
        <v>97</v>
      </c>
      <c r="B44" s="4" t="s">
        <v>39</v>
      </c>
      <c r="C44" s="42">
        <f t="shared" si="1"/>
        <v>135.96</v>
      </c>
      <c r="D44" s="42">
        <f t="shared" si="1"/>
        <v>201.24</v>
      </c>
      <c r="E44" s="42">
        <f t="shared" si="1"/>
        <v>2272.1400000000003</v>
      </c>
      <c r="F44" s="42">
        <f t="shared" si="1"/>
        <v>0.01</v>
      </c>
      <c r="G44" s="42">
        <f t="shared" si="1"/>
        <v>2609.3499999999995</v>
      </c>
      <c r="H44" s="20">
        <v>17.100000000000001</v>
      </c>
      <c r="I44" s="16">
        <v>19.14</v>
      </c>
      <c r="J44" s="20">
        <v>179.88</v>
      </c>
      <c r="K44" s="20">
        <v>0</v>
      </c>
      <c r="L44" s="20">
        <f t="shared" si="2"/>
        <v>216.12</v>
      </c>
      <c r="M44" s="20">
        <v>10.86</v>
      </c>
      <c r="N44" s="20">
        <v>12.3</v>
      </c>
      <c r="O44" s="20">
        <v>161.38</v>
      </c>
      <c r="P44" s="20">
        <v>0</v>
      </c>
      <c r="Q44" s="20">
        <f t="shared" si="3"/>
        <v>184.54</v>
      </c>
      <c r="R44" s="20">
        <v>6.81</v>
      </c>
      <c r="S44" s="20">
        <v>9.51</v>
      </c>
      <c r="T44" s="20">
        <v>188.97</v>
      </c>
      <c r="U44" s="20">
        <v>0</v>
      </c>
      <c r="V44" s="20">
        <f t="shared" si="4"/>
        <v>205.29</v>
      </c>
      <c r="W44" s="20">
        <v>6.98</v>
      </c>
      <c r="X44" s="20">
        <v>10.47</v>
      </c>
      <c r="Y44" s="20">
        <v>198.99</v>
      </c>
      <c r="Z44" s="20">
        <v>0</v>
      </c>
      <c r="AA44" s="20">
        <f t="shared" si="5"/>
        <v>216.44</v>
      </c>
      <c r="AB44" s="20">
        <v>7.26</v>
      </c>
      <c r="AC44" s="20">
        <v>13.47</v>
      </c>
      <c r="AD44" s="20">
        <v>202.91</v>
      </c>
      <c r="AE44" s="20">
        <v>0</v>
      </c>
      <c r="AF44" s="20">
        <f t="shared" si="6"/>
        <v>223.64</v>
      </c>
      <c r="AG44" s="20">
        <v>7.63</v>
      </c>
      <c r="AH44" s="20">
        <v>12.86</v>
      </c>
      <c r="AI44" s="20">
        <v>181.67</v>
      </c>
      <c r="AJ44" s="20">
        <v>0.01</v>
      </c>
      <c r="AK44" s="20">
        <f t="shared" si="7"/>
        <v>202.17</v>
      </c>
      <c r="AL44" s="20">
        <v>13.73</v>
      </c>
      <c r="AM44" s="20">
        <v>19.489999999999998</v>
      </c>
      <c r="AN44" s="20">
        <v>194.17</v>
      </c>
      <c r="AO44" s="20">
        <v>0</v>
      </c>
      <c r="AP44" s="20">
        <f t="shared" si="8"/>
        <v>227.39</v>
      </c>
      <c r="AQ44" s="20">
        <v>9.49</v>
      </c>
      <c r="AR44" s="20">
        <v>16.940000000000001</v>
      </c>
      <c r="AS44" s="20">
        <v>157.25</v>
      </c>
      <c r="AT44" s="20">
        <v>0</v>
      </c>
      <c r="AU44" s="20">
        <f t="shared" si="9"/>
        <v>183.68</v>
      </c>
      <c r="AV44" s="20">
        <v>14.31</v>
      </c>
      <c r="AW44" s="20">
        <v>20.54</v>
      </c>
      <c r="AX44" s="20">
        <v>214.15</v>
      </c>
      <c r="AY44" s="20">
        <v>0</v>
      </c>
      <c r="AZ44" s="20">
        <f t="shared" si="10"/>
        <v>249</v>
      </c>
      <c r="BA44" s="20">
        <v>11.65</v>
      </c>
      <c r="BB44" s="20">
        <v>16.809999999999999</v>
      </c>
      <c r="BC44" s="20">
        <v>213.19</v>
      </c>
      <c r="BD44" s="20">
        <v>0</v>
      </c>
      <c r="BE44" s="20">
        <f t="shared" si="11"/>
        <v>241.65</v>
      </c>
      <c r="BF44" s="20">
        <v>5.75</v>
      </c>
      <c r="BG44" s="20">
        <v>13.49</v>
      </c>
      <c r="BH44" s="20">
        <v>191.51</v>
      </c>
      <c r="BI44" s="20">
        <v>0</v>
      </c>
      <c r="BJ44" s="20">
        <f t="shared" si="12"/>
        <v>210.75</v>
      </c>
      <c r="BK44" s="20">
        <v>24.39</v>
      </c>
      <c r="BL44" s="20">
        <v>36.22</v>
      </c>
      <c r="BM44" s="20">
        <v>188.07</v>
      </c>
      <c r="BN44" s="20">
        <v>0</v>
      </c>
      <c r="BO44" s="20">
        <f t="shared" si="13"/>
        <v>248.68</v>
      </c>
    </row>
    <row r="45" spans="1:67" x14ac:dyDescent="0.2">
      <c r="A45" s="35">
        <v>99</v>
      </c>
      <c r="B45" s="4" t="s">
        <v>40</v>
      </c>
      <c r="C45" s="42">
        <f t="shared" si="1"/>
        <v>0</v>
      </c>
      <c r="D45" s="42">
        <f t="shared" si="1"/>
        <v>0</v>
      </c>
      <c r="E45" s="42">
        <f t="shared" si="1"/>
        <v>1940.98</v>
      </c>
      <c r="F45" s="42">
        <f t="shared" si="1"/>
        <v>0</v>
      </c>
      <c r="G45" s="42">
        <f t="shared" si="1"/>
        <v>1940.98</v>
      </c>
      <c r="H45" s="21">
        <v>0</v>
      </c>
      <c r="I45" s="22">
        <v>0</v>
      </c>
      <c r="J45" s="21">
        <v>166.94</v>
      </c>
      <c r="K45" s="21">
        <v>0</v>
      </c>
      <c r="L45" s="20">
        <f t="shared" si="2"/>
        <v>166.94</v>
      </c>
      <c r="M45" s="21">
        <v>0</v>
      </c>
      <c r="N45" s="21">
        <v>0</v>
      </c>
      <c r="O45" s="21">
        <v>140.29</v>
      </c>
      <c r="P45" s="21">
        <v>0</v>
      </c>
      <c r="Q45" s="20">
        <f t="shared" si="3"/>
        <v>140.29</v>
      </c>
      <c r="R45" s="21">
        <v>0</v>
      </c>
      <c r="S45" s="21">
        <v>0</v>
      </c>
      <c r="T45" s="21">
        <v>143.41999999999999</v>
      </c>
      <c r="U45" s="21">
        <v>0</v>
      </c>
      <c r="V45" s="20">
        <f t="shared" si="4"/>
        <v>143.41999999999999</v>
      </c>
      <c r="W45" s="21">
        <v>0</v>
      </c>
      <c r="X45" s="21">
        <v>0</v>
      </c>
      <c r="Y45" s="21">
        <v>161.76</v>
      </c>
      <c r="Z45" s="21">
        <v>0</v>
      </c>
      <c r="AA45" s="20">
        <f t="shared" si="5"/>
        <v>161.76</v>
      </c>
      <c r="AB45" s="21">
        <v>0</v>
      </c>
      <c r="AC45" s="21">
        <v>0</v>
      </c>
      <c r="AD45" s="21">
        <v>205.01</v>
      </c>
      <c r="AE45" s="21">
        <v>0</v>
      </c>
      <c r="AF45" s="20">
        <f t="shared" si="6"/>
        <v>205.01</v>
      </c>
      <c r="AG45" s="21">
        <v>0</v>
      </c>
      <c r="AH45" s="21">
        <v>0</v>
      </c>
      <c r="AI45" s="21">
        <v>182.12</v>
      </c>
      <c r="AJ45" s="21">
        <v>0</v>
      </c>
      <c r="AK45" s="20">
        <f t="shared" si="7"/>
        <v>182.12</v>
      </c>
      <c r="AL45" s="21">
        <v>0</v>
      </c>
      <c r="AM45" s="21">
        <v>0</v>
      </c>
      <c r="AN45" s="21">
        <v>140.19</v>
      </c>
      <c r="AO45" s="21">
        <v>0</v>
      </c>
      <c r="AP45" s="20">
        <f t="shared" si="8"/>
        <v>140.19</v>
      </c>
      <c r="AQ45" s="21">
        <v>0</v>
      </c>
      <c r="AR45" s="21">
        <v>0</v>
      </c>
      <c r="AS45" s="21">
        <v>153.59</v>
      </c>
      <c r="AT45" s="21">
        <v>0</v>
      </c>
      <c r="AU45" s="20">
        <f t="shared" si="9"/>
        <v>153.59</v>
      </c>
      <c r="AV45" s="21">
        <v>0</v>
      </c>
      <c r="AW45" s="21">
        <v>0</v>
      </c>
      <c r="AX45" s="21">
        <v>178.63</v>
      </c>
      <c r="AY45" s="21">
        <v>0</v>
      </c>
      <c r="AZ45" s="20">
        <f t="shared" si="10"/>
        <v>178.63</v>
      </c>
      <c r="BA45" s="21">
        <v>0</v>
      </c>
      <c r="BB45" s="21">
        <v>0</v>
      </c>
      <c r="BC45" s="21">
        <v>173.21</v>
      </c>
      <c r="BD45" s="21">
        <v>0</v>
      </c>
      <c r="BE45" s="20">
        <f t="shared" si="11"/>
        <v>173.21</v>
      </c>
      <c r="BF45" s="21">
        <v>0</v>
      </c>
      <c r="BG45" s="21">
        <v>0</v>
      </c>
      <c r="BH45" s="21">
        <v>153.66999999999999</v>
      </c>
      <c r="BI45" s="21">
        <v>0</v>
      </c>
      <c r="BJ45" s="20">
        <f t="shared" si="12"/>
        <v>153.66999999999999</v>
      </c>
      <c r="BK45" s="21">
        <v>0</v>
      </c>
      <c r="BL45" s="21">
        <v>0</v>
      </c>
      <c r="BM45" s="21">
        <v>142.15</v>
      </c>
      <c r="BN45" s="21">
        <v>0</v>
      </c>
      <c r="BO45" s="20">
        <f t="shared" si="13"/>
        <v>142.15</v>
      </c>
    </row>
    <row r="46" spans="1:67" s="14" customFormat="1" x14ac:dyDescent="0.2">
      <c r="A46" s="70" t="s">
        <v>98</v>
      </c>
      <c r="B46" s="70"/>
      <c r="C46" s="17">
        <f t="shared" ref="C46:H46" si="14">SUM(C7:C45)</f>
        <v>323923.07000000012</v>
      </c>
      <c r="D46" s="17">
        <f t="shared" si="14"/>
        <v>410251.24</v>
      </c>
      <c r="E46" s="17">
        <f t="shared" si="14"/>
        <v>473421.24999999994</v>
      </c>
      <c r="F46" s="17">
        <f t="shared" si="14"/>
        <v>117389.72</v>
      </c>
      <c r="G46" s="17">
        <f t="shared" si="14"/>
        <v>1324985.2800000003</v>
      </c>
      <c r="H46" s="29">
        <f t="shared" si="14"/>
        <v>33158.899999999987</v>
      </c>
      <c r="I46" s="29">
        <f t="shared" ref="I46:BO46" si="15">SUM(I7:I45)</f>
        <v>41793.179999999993</v>
      </c>
      <c r="J46" s="29">
        <f t="shared" si="15"/>
        <v>45233.810000000012</v>
      </c>
      <c r="K46" s="29">
        <f t="shared" si="15"/>
        <v>9792.2800000000007</v>
      </c>
      <c r="L46" s="29">
        <f>SUM(L7:L45)</f>
        <v>129978.16999999994</v>
      </c>
      <c r="M46" s="29">
        <f t="shared" si="15"/>
        <v>25036.120000000003</v>
      </c>
      <c r="N46" s="29">
        <f t="shared" si="15"/>
        <v>32001.300000000007</v>
      </c>
      <c r="O46" s="29">
        <f t="shared" si="15"/>
        <v>35875.94999999999</v>
      </c>
      <c r="P46" s="29">
        <f t="shared" si="15"/>
        <v>9571.2900000000009</v>
      </c>
      <c r="Q46" s="29">
        <f t="shared" si="15"/>
        <v>102484.65999999996</v>
      </c>
      <c r="R46" s="29">
        <f t="shared" si="15"/>
        <v>25305.850000000002</v>
      </c>
      <c r="S46" s="29">
        <f t="shared" si="15"/>
        <v>32406.149999999998</v>
      </c>
      <c r="T46" s="29">
        <f t="shared" si="15"/>
        <v>35784.640000000007</v>
      </c>
      <c r="U46" s="29">
        <f t="shared" si="15"/>
        <v>9820.5499999999993</v>
      </c>
      <c r="V46" s="29">
        <f t="shared" si="15"/>
        <v>103317.19</v>
      </c>
      <c r="W46" s="29">
        <f t="shared" si="15"/>
        <v>25750.74</v>
      </c>
      <c r="X46" s="29">
        <f t="shared" si="15"/>
        <v>32806.57</v>
      </c>
      <c r="Y46" s="29">
        <f t="shared" si="15"/>
        <v>38098.259999999995</v>
      </c>
      <c r="Z46" s="29">
        <f t="shared" si="15"/>
        <v>9924.9599999999991</v>
      </c>
      <c r="AA46" s="29">
        <f t="shared" si="15"/>
        <v>106580.53000000001</v>
      </c>
      <c r="AB46" s="29">
        <f t="shared" si="15"/>
        <v>24710.11</v>
      </c>
      <c r="AC46" s="29">
        <f t="shared" si="15"/>
        <v>30950.7</v>
      </c>
      <c r="AD46" s="29">
        <f t="shared" si="15"/>
        <v>35714.990000000005</v>
      </c>
      <c r="AE46" s="29">
        <f t="shared" si="15"/>
        <v>9150.67</v>
      </c>
      <c r="AF46" s="29">
        <f t="shared" si="15"/>
        <v>100526.47000000002</v>
      </c>
      <c r="AG46" s="29">
        <f t="shared" si="15"/>
        <v>25271.110000000004</v>
      </c>
      <c r="AH46" s="29">
        <f t="shared" si="15"/>
        <v>31813.449999999997</v>
      </c>
      <c r="AI46" s="29">
        <f t="shared" si="15"/>
        <v>39248.949999999997</v>
      </c>
      <c r="AJ46" s="29">
        <f t="shared" si="15"/>
        <v>9281.5499999999993</v>
      </c>
      <c r="AK46" s="29">
        <f t="shared" si="15"/>
        <v>105615.05999999998</v>
      </c>
      <c r="AL46" s="29">
        <f t="shared" si="15"/>
        <v>26039.360000000004</v>
      </c>
      <c r="AM46" s="29">
        <f t="shared" si="15"/>
        <v>33395.629999999997</v>
      </c>
      <c r="AN46" s="29">
        <f t="shared" si="15"/>
        <v>44480.549999999988</v>
      </c>
      <c r="AO46" s="29">
        <f t="shared" si="15"/>
        <v>9680.23</v>
      </c>
      <c r="AP46" s="29">
        <f t="shared" si="15"/>
        <v>113595.77</v>
      </c>
      <c r="AQ46" s="29">
        <f t="shared" si="15"/>
        <v>25681.490000000005</v>
      </c>
      <c r="AR46" s="29">
        <f t="shared" si="15"/>
        <v>32650.599999999991</v>
      </c>
      <c r="AS46" s="29">
        <f t="shared" si="15"/>
        <v>38467.770000000004</v>
      </c>
      <c r="AT46" s="29">
        <f t="shared" si="15"/>
        <v>9615.9700000000012</v>
      </c>
      <c r="AU46" s="29">
        <f t="shared" si="15"/>
        <v>106415.82999999999</v>
      </c>
      <c r="AV46" s="29">
        <f t="shared" si="15"/>
        <v>26710.59</v>
      </c>
      <c r="AW46" s="29">
        <f t="shared" si="15"/>
        <v>33357.05000000001</v>
      </c>
      <c r="AX46" s="29">
        <f t="shared" si="15"/>
        <v>38171.55000000001</v>
      </c>
      <c r="AY46" s="29">
        <f t="shared" si="15"/>
        <v>10155.11</v>
      </c>
      <c r="AZ46" s="29">
        <f t="shared" si="15"/>
        <v>108394.3</v>
      </c>
      <c r="BA46" s="29">
        <f t="shared" si="15"/>
        <v>29051.110000000008</v>
      </c>
      <c r="BB46" s="29">
        <f t="shared" si="15"/>
        <v>36846.709999999992</v>
      </c>
      <c r="BC46" s="29">
        <f t="shared" si="15"/>
        <v>42561.049999999988</v>
      </c>
      <c r="BD46" s="29">
        <f t="shared" si="15"/>
        <v>9863.4099999999962</v>
      </c>
      <c r="BE46" s="29">
        <f t="shared" si="15"/>
        <v>118322.27999999998</v>
      </c>
      <c r="BF46" s="29">
        <f t="shared" si="15"/>
        <v>27662.169999999995</v>
      </c>
      <c r="BG46" s="29">
        <f t="shared" si="15"/>
        <v>34915.42</v>
      </c>
      <c r="BH46" s="29">
        <f t="shared" si="15"/>
        <v>39379.840000000004</v>
      </c>
      <c r="BI46" s="29">
        <f t="shared" si="15"/>
        <v>11138.680000000004</v>
      </c>
      <c r="BJ46" s="29">
        <f t="shared" si="15"/>
        <v>113096.11</v>
      </c>
      <c r="BK46" s="29">
        <f t="shared" si="15"/>
        <v>29545.520000000004</v>
      </c>
      <c r="BL46" s="29">
        <f t="shared" si="15"/>
        <v>37314.479999999989</v>
      </c>
      <c r="BM46" s="29">
        <f t="shared" si="15"/>
        <v>40403.89</v>
      </c>
      <c r="BN46" s="29">
        <f t="shared" si="15"/>
        <v>9395.02</v>
      </c>
      <c r="BO46" s="29">
        <f t="shared" si="15"/>
        <v>116658.90999999997</v>
      </c>
    </row>
    <row r="47" spans="1:67" x14ac:dyDescent="0.2">
      <c r="C47" s="5"/>
      <c r="D47" s="5"/>
      <c r="E47" s="5"/>
      <c r="F47" s="5"/>
      <c r="G47" s="5"/>
    </row>
    <row r="48" spans="1:67" x14ac:dyDescent="0.2">
      <c r="A48" s="69" t="s">
        <v>91</v>
      </c>
      <c r="B48" s="69"/>
      <c r="C48" s="31">
        <f t="shared" ref="C48" si="16">H48+M48+R48</f>
        <v>0</v>
      </c>
      <c r="D48" s="31">
        <f t="shared" ref="D48" si="17">I48+N48+S48</f>
        <v>0</v>
      </c>
      <c r="E48" s="31">
        <f>J48+O48+T48+Y48+AD48+AI48+AN48+AS48+AX48+BC48+BH48+BM48</f>
        <v>471799.2</v>
      </c>
      <c r="F48" s="31">
        <f>K48+P48+U48+Z48+AE48+AJ48+AO48+AT48+AY48+BD48+BI48+BN48</f>
        <v>10895.78</v>
      </c>
      <c r="G48" s="31">
        <f>L48+Q48+V48+AA48+AF48+AK48+AP48+AU48+AZ48+BE48+BJ48+BO48</f>
        <v>482694.98000000004</v>
      </c>
      <c r="H48" s="37">
        <f t="shared" ref="H48" si="18">M48+R48+W48</f>
        <v>0</v>
      </c>
      <c r="I48" s="37">
        <f t="shared" ref="I48" si="19">N48+S48+X48</f>
        <v>0</v>
      </c>
      <c r="J48" s="38">
        <v>36705</v>
      </c>
      <c r="K48" s="39">
        <v>857</v>
      </c>
      <c r="L48" s="40">
        <f>K48+J48</f>
        <v>37562</v>
      </c>
      <c r="M48" s="37">
        <f t="shared" ref="M48" si="20">R48+W48+AB48</f>
        <v>0</v>
      </c>
      <c r="N48" s="37">
        <f t="shared" ref="N48" si="21">S48+X48+AC48</f>
        <v>0</v>
      </c>
      <c r="O48" s="38">
        <v>37469</v>
      </c>
      <c r="P48" s="39">
        <v>931</v>
      </c>
      <c r="Q48" s="40">
        <f>P48+O48</f>
        <v>38400</v>
      </c>
      <c r="R48" s="37">
        <f t="shared" ref="R48" si="22">W48+AB48+AG48</f>
        <v>0</v>
      </c>
      <c r="S48" s="37">
        <f t="shared" ref="S48" si="23">X48+AC48+AH48</f>
        <v>0</v>
      </c>
      <c r="T48" s="38">
        <v>40102</v>
      </c>
      <c r="U48" s="39">
        <v>1197</v>
      </c>
      <c r="V48" s="40">
        <f>U48+T48</f>
        <v>41299</v>
      </c>
      <c r="W48" s="37">
        <f t="shared" ref="W48" si="24">AB48+AG48+AL48</f>
        <v>0</v>
      </c>
      <c r="X48" s="37">
        <f t="shared" ref="X48" si="25">AC48+AH48+AM48</f>
        <v>0</v>
      </c>
      <c r="Y48" s="38">
        <v>41420</v>
      </c>
      <c r="Z48" s="39">
        <v>995</v>
      </c>
      <c r="AA48" s="40">
        <f>Z48+Y48</f>
        <v>42415</v>
      </c>
      <c r="AB48" s="37">
        <f t="shared" ref="AB48" si="26">AG48+AL48+AQ48</f>
        <v>0</v>
      </c>
      <c r="AC48" s="37">
        <f t="shared" ref="AC48" si="27">AH48+AM48+AR48</f>
        <v>0</v>
      </c>
      <c r="AD48" s="38">
        <v>42067.46</v>
      </c>
      <c r="AE48" s="39">
        <v>1017.71</v>
      </c>
      <c r="AF48" s="40">
        <f>AE48+AD48</f>
        <v>43085.17</v>
      </c>
      <c r="AG48" s="37">
        <f t="shared" ref="AG48" si="28">AL48+AQ48+AV48</f>
        <v>0</v>
      </c>
      <c r="AH48" s="37">
        <f t="shared" ref="AH48" si="29">AM48+AR48+AW48</f>
        <v>0</v>
      </c>
      <c r="AI48" s="38">
        <v>41215.379999999997</v>
      </c>
      <c r="AJ48" s="39">
        <v>855.93</v>
      </c>
      <c r="AK48" s="40">
        <f>AJ48+AI48</f>
        <v>42071.31</v>
      </c>
      <c r="AL48" s="37">
        <f t="shared" ref="AL48" si="30">AQ48+AV48+BA48</f>
        <v>0</v>
      </c>
      <c r="AM48" s="37">
        <f t="shared" ref="AM48" si="31">AR48+AW48+BB48</f>
        <v>0</v>
      </c>
      <c r="AN48" s="38">
        <v>37297.33</v>
      </c>
      <c r="AO48" s="39">
        <v>825.26</v>
      </c>
      <c r="AP48" s="40">
        <f>AO48+AN48</f>
        <v>38122.590000000004</v>
      </c>
      <c r="AQ48" s="37">
        <f t="shared" ref="AQ48" si="32">AV48+BA48+BF48</f>
        <v>0</v>
      </c>
      <c r="AR48" s="37">
        <f t="shared" ref="AR48" si="33">AW48+BB48+BG48</f>
        <v>0</v>
      </c>
      <c r="AS48" s="38">
        <v>38634.74</v>
      </c>
      <c r="AT48" s="39">
        <v>816.7</v>
      </c>
      <c r="AU48" s="40">
        <f>AT48+AS48</f>
        <v>39451.439999999995</v>
      </c>
      <c r="AV48" s="37">
        <f t="shared" ref="AV48" si="34">BA48+BF48+BK48</f>
        <v>0</v>
      </c>
      <c r="AW48" s="37">
        <f t="shared" ref="AW48" si="35">BB48+BG48+BL48</f>
        <v>0</v>
      </c>
      <c r="AX48" s="38">
        <v>40262.519999999997</v>
      </c>
      <c r="AY48" s="39">
        <v>849.94</v>
      </c>
      <c r="AZ48" s="40">
        <f>AY48+AX48</f>
        <v>41112.46</v>
      </c>
      <c r="BA48" s="37">
        <f t="shared" ref="BA48" si="36">BF48+BK48+BP48</f>
        <v>0</v>
      </c>
      <c r="BB48" s="37">
        <f t="shared" ref="BB48" si="37">BG48+BL48+BQ48</f>
        <v>0</v>
      </c>
      <c r="BC48" s="38">
        <v>38433.58</v>
      </c>
      <c r="BD48" s="39">
        <v>798.33</v>
      </c>
      <c r="BE48" s="40">
        <f>BD48+BC48</f>
        <v>39231.910000000003</v>
      </c>
      <c r="BF48" s="37">
        <f t="shared" ref="BF48" si="38">BK48+BP48+BU48</f>
        <v>0</v>
      </c>
      <c r="BG48" s="37">
        <f t="shared" ref="BG48" si="39">BL48+BQ48+BV48</f>
        <v>0</v>
      </c>
      <c r="BH48" s="38">
        <v>35688.879999999997</v>
      </c>
      <c r="BI48" s="39">
        <v>792.15</v>
      </c>
      <c r="BJ48" s="40">
        <f>BI48+BH48</f>
        <v>36481.03</v>
      </c>
      <c r="BK48" s="37">
        <f t="shared" ref="BK48" si="40">BP48+BU48+BZ48</f>
        <v>0</v>
      </c>
      <c r="BL48" s="37">
        <f t="shared" ref="BL48" si="41">BQ48+BV48+CA48</f>
        <v>0</v>
      </c>
      <c r="BM48" s="38">
        <v>42503.31</v>
      </c>
      <c r="BN48" s="39">
        <v>959.76</v>
      </c>
      <c r="BO48" s="40">
        <f>BN48+BM48</f>
        <v>43463.07</v>
      </c>
    </row>
    <row r="49" spans="1:67" x14ac:dyDescent="0.2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67" x14ac:dyDescent="0.2">
      <c r="A50" s="65" t="s">
        <v>46</v>
      </c>
      <c r="B50" s="65"/>
      <c r="C50" s="19">
        <f t="shared" ref="C50:BN50" si="42">C48+C46</f>
        <v>323923.07000000012</v>
      </c>
      <c r="D50" s="19">
        <f t="shared" si="42"/>
        <v>410251.24</v>
      </c>
      <c r="E50" s="19">
        <f t="shared" si="42"/>
        <v>945220.45</v>
      </c>
      <c r="F50" s="19">
        <f t="shared" si="42"/>
        <v>128285.5</v>
      </c>
      <c r="G50" s="19">
        <f t="shared" si="42"/>
        <v>1807680.2600000002</v>
      </c>
      <c r="H50" s="19">
        <f t="shared" si="42"/>
        <v>33158.899999999987</v>
      </c>
      <c r="I50" s="19">
        <f t="shared" si="42"/>
        <v>41793.179999999993</v>
      </c>
      <c r="J50" s="19">
        <f t="shared" si="42"/>
        <v>81938.810000000012</v>
      </c>
      <c r="K50" s="19">
        <f t="shared" si="42"/>
        <v>10649.28</v>
      </c>
      <c r="L50" s="19">
        <f t="shared" si="42"/>
        <v>167540.16999999993</v>
      </c>
      <c r="M50" s="19">
        <f t="shared" si="42"/>
        <v>25036.120000000003</v>
      </c>
      <c r="N50" s="19">
        <f t="shared" si="42"/>
        <v>32001.300000000007</v>
      </c>
      <c r="O50" s="19">
        <f t="shared" si="42"/>
        <v>73344.949999999983</v>
      </c>
      <c r="P50" s="19">
        <f t="shared" si="42"/>
        <v>10502.29</v>
      </c>
      <c r="Q50" s="19">
        <f t="shared" si="42"/>
        <v>140884.65999999997</v>
      </c>
      <c r="R50" s="19">
        <f t="shared" si="42"/>
        <v>25305.850000000002</v>
      </c>
      <c r="S50" s="19">
        <f t="shared" si="42"/>
        <v>32406.149999999998</v>
      </c>
      <c r="T50" s="19">
        <f t="shared" si="42"/>
        <v>75886.640000000014</v>
      </c>
      <c r="U50" s="19">
        <f t="shared" si="42"/>
        <v>11017.55</v>
      </c>
      <c r="V50" s="19">
        <f t="shared" si="42"/>
        <v>144616.19</v>
      </c>
      <c r="W50" s="19">
        <f t="shared" si="42"/>
        <v>25750.74</v>
      </c>
      <c r="X50" s="19">
        <f t="shared" si="42"/>
        <v>32806.57</v>
      </c>
      <c r="Y50" s="19">
        <f t="shared" si="42"/>
        <v>79518.259999999995</v>
      </c>
      <c r="Z50" s="19">
        <f t="shared" si="42"/>
        <v>10919.96</v>
      </c>
      <c r="AA50" s="19">
        <f t="shared" si="42"/>
        <v>148995.53000000003</v>
      </c>
      <c r="AB50" s="19">
        <f t="shared" si="42"/>
        <v>24710.11</v>
      </c>
      <c r="AC50" s="19">
        <f t="shared" si="42"/>
        <v>30950.7</v>
      </c>
      <c r="AD50" s="19">
        <f t="shared" si="42"/>
        <v>77782.450000000012</v>
      </c>
      <c r="AE50" s="19">
        <f t="shared" si="42"/>
        <v>10168.380000000001</v>
      </c>
      <c r="AF50" s="19">
        <f t="shared" si="42"/>
        <v>143611.64000000001</v>
      </c>
      <c r="AG50" s="19">
        <f t="shared" si="42"/>
        <v>25271.110000000004</v>
      </c>
      <c r="AH50" s="19">
        <f t="shared" si="42"/>
        <v>31813.449999999997</v>
      </c>
      <c r="AI50" s="19">
        <f t="shared" si="42"/>
        <v>80464.329999999987</v>
      </c>
      <c r="AJ50" s="19">
        <f t="shared" si="42"/>
        <v>10137.48</v>
      </c>
      <c r="AK50" s="19">
        <f t="shared" si="42"/>
        <v>147686.37</v>
      </c>
      <c r="AL50" s="19">
        <f t="shared" si="42"/>
        <v>26039.360000000004</v>
      </c>
      <c r="AM50" s="19">
        <f t="shared" si="42"/>
        <v>33395.629999999997</v>
      </c>
      <c r="AN50" s="19">
        <f t="shared" si="42"/>
        <v>81777.87999999999</v>
      </c>
      <c r="AO50" s="19">
        <f t="shared" si="42"/>
        <v>10505.49</v>
      </c>
      <c r="AP50" s="19">
        <f t="shared" si="42"/>
        <v>151718.36000000002</v>
      </c>
      <c r="AQ50" s="19">
        <f t="shared" si="42"/>
        <v>25681.490000000005</v>
      </c>
      <c r="AR50" s="19">
        <f t="shared" si="42"/>
        <v>32650.599999999991</v>
      </c>
      <c r="AS50" s="19">
        <f t="shared" si="42"/>
        <v>77102.510000000009</v>
      </c>
      <c r="AT50" s="19">
        <f t="shared" si="42"/>
        <v>10432.670000000002</v>
      </c>
      <c r="AU50" s="19">
        <f t="shared" si="42"/>
        <v>145867.26999999999</v>
      </c>
      <c r="AV50" s="19">
        <f t="shared" si="42"/>
        <v>26710.59</v>
      </c>
      <c r="AW50" s="19">
        <f t="shared" si="42"/>
        <v>33357.05000000001</v>
      </c>
      <c r="AX50" s="19">
        <f t="shared" si="42"/>
        <v>78434.070000000007</v>
      </c>
      <c r="AY50" s="19">
        <f t="shared" si="42"/>
        <v>11005.050000000001</v>
      </c>
      <c r="AZ50" s="19">
        <f t="shared" si="42"/>
        <v>149506.76</v>
      </c>
      <c r="BA50" s="19">
        <f t="shared" si="42"/>
        <v>29051.110000000008</v>
      </c>
      <c r="BB50" s="19">
        <f t="shared" si="42"/>
        <v>36846.709999999992</v>
      </c>
      <c r="BC50" s="19">
        <f t="shared" si="42"/>
        <v>80994.62999999999</v>
      </c>
      <c r="BD50" s="19">
        <f t="shared" si="42"/>
        <v>10661.739999999996</v>
      </c>
      <c r="BE50" s="19">
        <f t="shared" si="42"/>
        <v>157554.19</v>
      </c>
      <c r="BF50" s="19">
        <f t="shared" si="42"/>
        <v>27662.169999999995</v>
      </c>
      <c r="BG50" s="19">
        <f t="shared" si="42"/>
        <v>34915.42</v>
      </c>
      <c r="BH50" s="19">
        <f t="shared" si="42"/>
        <v>75068.72</v>
      </c>
      <c r="BI50" s="19">
        <f t="shared" si="42"/>
        <v>11930.830000000004</v>
      </c>
      <c r="BJ50" s="19">
        <f t="shared" si="42"/>
        <v>149577.14000000001</v>
      </c>
      <c r="BK50" s="19">
        <f t="shared" si="42"/>
        <v>29545.520000000004</v>
      </c>
      <c r="BL50" s="19">
        <f t="shared" si="42"/>
        <v>37314.479999999989</v>
      </c>
      <c r="BM50" s="19">
        <f t="shared" si="42"/>
        <v>82907.199999999997</v>
      </c>
      <c r="BN50" s="19">
        <f t="shared" si="42"/>
        <v>10354.780000000001</v>
      </c>
      <c r="BO50" s="19">
        <f t="shared" ref="BO50" si="43">BO48+BO46</f>
        <v>160121.97999999998</v>
      </c>
    </row>
    <row r="51" spans="1:67" x14ac:dyDescent="0.2">
      <c r="AK51" s="7"/>
      <c r="BH51" s="36"/>
      <c r="BI51" s="7"/>
      <c r="BJ51" s="7"/>
    </row>
    <row r="53" spans="1:67" ht="16" x14ac:dyDescent="0.2">
      <c r="B53" s="78" t="s">
        <v>109</v>
      </c>
    </row>
    <row r="54" spans="1:67" x14ac:dyDescent="0.2">
      <c r="B54" s="79" t="s">
        <v>110</v>
      </c>
      <c r="C54" s="79"/>
      <c r="D54" s="79"/>
      <c r="E54" s="79"/>
      <c r="F54" s="79"/>
      <c r="G54" s="79"/>
      <c r="H54" s="79"/>
    </row>
  </sheetData>
  <mergeCells count="21">
    <mergeCell ref="B54:H54"/>
    <mergeCell ref="AV5:AZ5"/>
    <mergeCell ref="BA5:BE5"/>
    <mergeCell ref="BF5:BJ5"/>
    <mergeCell ref="BK5:BO5"/>
    <mergeCell ref="W5:AA5"/>
    <mergeCell ref="AB5:AF5"/>
    <mergeCell ref="AG5:AK5"/>
    <mergeCell ref="AL5:AP5"/>
    <mergeCell ref="AQ5:AU5"/>
    <mergeCell ref="A2:B2"/>
    <mergeCell ref="A4:B4"/>
    <mergeCell ref="A50:B50"/>
    <mergeCell ref="R5:V5"/>
    <mergeCell ref="A48:B48"/>
    <mergeCell ref="A46:B46"/>
    <mergeCell ref="A5:A6"/>
    <mergeCell ref="B5:B6"/>
    <mergeCell ref="H5:L5"/>
    <mergeCell ref="M5:Q5"/>
    <mergeCell ref="C5:G5"/>
  </mergeCells>
  <pageMargins left="0.7" right="0.7" top="0.75" bottom="0.75" header="0.3" footer="0.3"/>
  <pageSetup scale="45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E9605-A3A5-D64D-A077-668254326699}">
  <sheetPr>
    <pageSetUpPr fitToPage="1"/>
  </sheetPr>
  <dimension ref="A1:BO56"/>
  <sheetViews>
    <sheetView topLeftCell="A36" zoomScaleNormal="100" workbookViewId="0">
      <selection activeCell="B55" sqref="B55:H56"/>
    </sheetView>
  </sheetViews>
  <sheetFormatPr baseColWidth="10" defaultColWidth="11.5" defaultRowHeight="15" x14ac:dyDescent="0.2"/>
  <cols>
    <col min="1" max="1" width="7.6640625" bestFit="1" customWidth="1"/>
    <col min="2" max="2" width="23.6640625" bestFit="1" customWidth="1"/>
    <col min="3" max="3" width="11.33203125" bestFit="1" customWidth="1"/>
    <col min="4" max="4" width="10.5" bestFit="1" customWidth="1"/>
    <col min="5" max="6" width="11.6640625" bestFit="1" customWidth="1"/>
    <col min="7" max="7" width="11.83203125" bestFit="1" customWidth="1"/>
    <col min="8" max="8" width="9.33203125" bestFit="1" customWidth="1"/>
    <col min="9" max="9" width="9.5" bestFit="1" customWidth="1"/>
    <col min="10" max="10" width="10.1640625" bestFit="1" customWidth="1"/>
    <col min="11" max="11" width="7.83203125" bestFit="1" customWidth="1"/>
    <col min="12" max="12" width="10.33203125" bestFit="1" customWidth="1"/>
    <col min="13" max="14" width="9.33203125" bestFit="1" customWidth="1"/>
    <col min="15" max="15" width="10.1640625" bestFit="1" customWidth="1"/>
    <col min="16" max="16" width="7.83203125" bestFit="1" customWidth="1"/>
    <col min="17" max="17" width="10.33203125" bestFit="1" customWidth="1"/>
    <col min="18" max="19" width="9.33203125" bestFit="1" customWidth="1"/>
    <col min="20" max="20" width="10.1640625" bestFit="1" customWidth="1"/>
    <col min="21" max="21" width="7.83203125" bestFit="1" customWidth="1"/>
    <col min="22" max="22" width="10.33203125" bestFit="1" customWidth="1"/>
  </cols>
  <sheetData>
    <row r="1" spans="1:67" x14ac:dyDescent="0.2">
      <c r="A1" s="74" t="s">
        <v>107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67" x14ac:dyDescent="0.2">
      <c r="A2" s="63"/>
      <c r="B2" s="63"/>
      <c r="C2" s="63"/>
    </row>
    <row r="3" spans="1:67" x14ac:dyDescent="0.2">
      <c r="C3" s="1" t="s">
        <v>0</v>
      </c>
    </row>
    <row r="4" spans="1:67" x14ac:dyDescent="0.2">
      <c r="A4" s="55" t="s">
        <v>92</v>
      </c>
      <c r="B4" s="55"/>
      <c r="C4" s="55"/>
    </row>
    <row r="5" spans="1:67" x14ac:dyDescent="0.2">
      <c r="C5" s="1"/>
    </row>
    <row r="7" spans="1:67" ht="16" x14ac:dyDescent="0.2">
      <c r="A7" s="77" t="s">
        <v>99</v>
      </c>
      <c r="B7" s="77" t="s">
        <v>1</v>
      </c>
      <c r="C7" s="71" t="s">
        <v>104</v>
      </c>
      <c r="D7" s="72"/>
      <c r="E7" s="72"/>
      <c r="F7" s="72"/>
      <c r="G7" s="73"/>
      <c r="H7" s="75">
        <v>44652</v>
      </c>
      <c r="I7" s="75"/>
      <c r="J7" s="75"/>
      <c r="K7" s="75"/>
      <c r="L7" s="75"/>
      <c r="M7" s="75">
        <v>44682</v>
      </c>
      <c r="N7" s="75"/>
      <c r="O7" s="75"/>
      <c r="P7" s="75"/>
      <c r="Q7" s="75"/>
      <c r="R7" s="75">
        <v>44713</v>
      </c>
      <c r="S7" s="75"/>
      <c r="T7" s="75"/>
      <c r="U7" s="75"/>
      <c r="V7" s="75"/>
      <c r="W7" s="75">
        <v>44743</v>
      </c>
      <c r="X7" s="75"/>
      <c r="Y7" s="75"/>
      <c r="Z7" s="75"/>
      <c r="AA7" s="75"/>
      <c r="AB7" s="75">
        <v>44774</v>
      </c>
      <c r="AC7" s="75"/>
      <c r="AD7" s="75"/>
      <c r="AE7" s="75"/>
      <c r="AF7" s="75"/>
      <c r="AG7" s="75">
        <v>44805</v>
      </c>
      <c r="AH7" s="75"/>
      <c r="AI7" s="75"/>
      <c r="AJ7" s="75"/>
      <c r="AK7" s="75"/>
      <c r="AL7" s="75">
        <v>44835</v>
      </c>
      <c r="AM7" s="75"/>
      <c r="AN7" s="75"/>
      <c r="AO7" s="75"/>
      <c r="AP7" s="75"/>
      <c r="AQ7" s="75">
        <v>44866</v>
      </c>
      <c r="AR7" s="75"/>
      <c r="AS7" s="75"/>
      <c r="AT7" s="75"/>
      <c r="AU7" s="75"/>
      <c r="AV7" s="75">
        <v>44896</v>
      </c>
      <c r="AW7" s="75"/>
      <c r="AX7" s="75"/>
      <c r="AY7" s="75"/>
      <c r="AZ7" s="75"/>
      <c r="BA7" s="75">
        <v>44927</v>
      </c>
      <c r="BB7" s="75"/>
      <c r="BC7" s="75"/>
      <c r="BD7" s="75"/>
      <c r="BE7" s="75"/>
      <c r="BF7" s="75">
        <v>44958</v>
      </c>
      <c r="BG7" s="75"/>
      <c r="BH7" s="75"/>
      <c r="BI7" s="75"/>
      <c r="BJ7" s="75"/>
      <c r="BK7" s="75">
        <v>44986</v>
      </c>
      <c r="BL7" s="75"/>
      <c r="BM7" s="75"/>
      <c r="BN7" s="75"/>
      <c r="BO7" s="75"/>
    </row>
    <row r="8" spans="1:67" ht="16" x14ac:dyDescent="0.2">
      <c r="A8" s="77"/>
      <c r="B8" s="77"/>
      <c r="C8" s="46" t="s">
        <v>2</v>
      </c>
      <c r="D8" s="46" t="s">
        <v>3</v>
      </c>
      <c r="E8" s="46" t="s">
        <v>4</v>
      </c>
      <c r="F8" s="46" t="s">
        <v>5</v>
      </c>
      <c r="G8" s="46" t="s">
        <v>45</v>
      </c>
      <c r="H8" s="50" t="s">
        <v>2</v>
      </c>
      <c r="I8" s="50" t="s">
        <v>3</v>
      </c>
      <c r="J8" s="50" t="s">
        <v>4</v>
      </c>
      <c r="K8" s="50" t="s">
        <v>5</v>
      </c>
      <c r="L8" s="50" t="s">
        <v>45</v>
      </c>
      <c r="M8" s="50" t="s">
        <v>2</v>
      </c>
      <c r="N8" s="50" t="s">
        <v>3</v>
      </c>
      <c r="O8" s="50" t="s">
        <v>4</v>
      </c>
      <c r="P8" s="50" t="s">
        <v>5</v>
      </c>
      <c r="Q8" s="50" t="s">
        <v>45</v>
      </c>
      <c r="R8" s="50" t="s">
        <v>2</v>
      </c>
      <c r="S8" s="50" t="s">
        <v>3</v>
      </c>
      <c r="T8" s="50" t="s">
        <v>4</v>
      </c>
      <c r="U8" s="50" t="s">
        <v>5</v>
      </c>
      <c r="V8" s="50" t="s">
        <v>45</v>
      </c>
      <c r="W8" s="50" t="s">
        <v>2</v>
      </c>
      <c r="X8" s="50" t="s">
        <v>3</v>
      </c>
      <c r="Y8" s="50" t="s">
        <v>4</v>
      </c>
      <c r="Z8" s="50" t="s">
        <v>5</v>
      </c>
      <c r="AA8" s="50" t="s">
        <v>45</v>
      </c>
      <c r="AB8" s="50" t="s">
        <v>2</v>
      </c>
      <c r="AC8" s="50" t="s">
        <v>3</v>
      </c>
      <c r="AD8" s="50" t="s">
        <v>4</v>
      </c>
      <c r="AE8" s="50" t="s">
        <v>5</v>
      </c>
      <c r="AF8" s="50" t="s">
        <v>45</v>
      </c>
      <c r="AG8" s="50" t="s">
        <v>2</v>
      </c>
      <c r="AH8" s="50" t="s">
        <v>3</v>
      </c>
      <c r="AI8" s="50" t="s">
        <v>4</v>
      </c>
      <c r="AJ8" s="50" t="s">
        <v>5</v>
      </c>
      <c r="AK8" s="50" t="s">
        <v>45</v>
      </c>
      <c r="AL8" s="50" t="s">
        <v>2</v>
      </c>
      <c r="AM8" s="50" t="s">
        <v>3</v>
      </c>
      <c r="AN8" s="50" t="s">
        <v>4</v>
      </c>
      <c r="AO8" s="50" t="s">
        <v>5</v>
      </c>
      <c r="AP8" s="50" t="s">
        <v>45</v>
      </c>
      <c r="AQ8" s="50" t="s">
        <v>2</v>
      </c>
      <c r="AR8" s="50" t="s">
        <v>3</v>
      </c>
      <c r="AS8" s="50" t="s">
        <v>4</v>
      </c>
      <c r="AT8" s="50" t="s">
        <v>5</v>
      </c>
      <c r="AU8" s="50" t="s">
        <v>45</v>
      </c>
      <c r="AV8" s="50" t="s">
        <v>2</v>
      </c>
      <c r="AW8" s="50" t="s">
        <v>3</v>
      </c>
      <c r="AX8" s="50" t="s">
        <v>4</v>
      </c>
      <c r="AY8" s="50" t="s">
        <v>5</v>
      </c>
      <c r="AZ8" s="50" t="s">
        <v>45</v>
      </c>
      <c r="BA8" s="50" t="s">
        <v>2</v>
      </c>
      <c r="BB8" s="50" t="s">
        <v>3</v>
      </c>
      <c r="BC8" s="50" t="s">
        <v>4</v>
      </c>
      <c r="BD8" s="50" t="s">
        <v>5</v>
      </c>
      <c r="BE8" s="50" t="s">
        <v>45</v>
      </c>
      <c r="BF8" s="50" t="s">
        <v>2</v>
      </c>
      <c r="BG8" s="50" t="s">
        <v>3</v>
      </c>
      <c r="BH8" s="50" t="s">
        <v>4</v>
      </c>
      <c r="BI8" s="50" t="s">
        <v>5</v>
      </c>
      <c r="BJ8" s="50" t="s">
        <v>45</v>
      </c>
      <c r="BK8" s="50" t="s">
        <v>2</v>
      </c>
      <c r="BL8" s="50" t="s">
        <v>3</v>
      </c>
      <c r="BM8" s="50" t="s">
        <v>4</v>
      </c>
      <c r="BN8" s="50" t="s">
        <v>5</v>
      </c>
      <c r="BO8" s="50" t="s">
        <v>45</v>
      </c>
    </row>
    <row r="9" spans="1:67" ht="16" x14ac:dyDescent="0.2">
      <c r="A9" s="4" t="s">
        <v>47</v>
      </c>
      <c r="B9" s="2" t="s">
        <v>6</v>
      </c>
      <c r="C9" s="15">
        <f>H9+M9+R9+W9+AB9+AG9+AL9+AQ9+AV9+BA9+BF9+BK9</f>
        <v>44.149602933000004</v>
      </c>
      <c r="D9" s="15">
        <f t="shared" ref="D9:G24" si="0">I9+N9+S9+X9+AC9+AH9+AM9+AR9+AW9+BB9+BG9+BL9</f>
        <v>50.780187232999999</v>
      </c>
      <c r="E9" s="15">
        <f t="shared" si="0"/>
        <v>82.622435983999992</v>
      </c>
      <c r="F9" s="15">
        <f t="shared" si="0"/>
        <v>7.5043000000000002E-3</v>
      </c>
      <c r="G9" s="15">
        <f t="shared" si="0"/>
        <v>177.55972939999998</v>
      </c>
      <c r="H9" s="16">
        <v>5.3265751999999997</v>
      </c>
      <c r="I9" s="16">
        <v>5.5515679000000002</v>
      </c>
      <c r="J9" s="16">
        <v>6.6828472000000003</v>
      </c>
      <c r="K9" s="16">
        <v>0</v>
      </c>
      <c r="L9" s="16">
        <v>17.560989899999999</v>
      </c>
      <c r="M9" s="16">
        <v>1.8189346</v>
      </c>
      <c r="N9" s="16">
        <v>2.2946183000000002</v>
      </c>
      <c r="O9" s="16">
        <v>3.0197339739999998</v>
      </c>
      <c r="P9" s="16">
        <v>0</v>
      </c>
      <c r="Q9" s="16">
        <v>7.1332868999999999</v>
      </c>
      <c r="R9" s="16">
        <v>2.6364931420000004</v>
      </c>
      <c r="S9" s="16">
        <v>3.684420442</v>
      </c>
      <c r="T9" s="16">
        <v>6.8798873</v>
      </c>
      <c r="U9" s="16">
        <v>0</v>
      </c>
      <c r="V9" s="16">
        <v>13.2008008</v>
      </c>
      <c r="W9" s="16">
        <v>7.8877055939999998</v>
      </c>
      <c r="X9" s="16">
        <v>7.9797180939999999</v>
      </c>
      <c r="Y9" s="16">
        <v>2.4550086000000002</v>
      </c>
      <c r="Z9" s="16">
        <v>0</v>
      </c>
      <c r="AA9" s="16">
        <v>18.322431999999999</v>
      </c>
      <c r="AB9" s="16">
        <v>0.38754080000000002</v>
      </c>
      <c r="AC9" s="16">
        <v>1.0399536</v>
      </c>
      <c r="AD9" s="16">
        <v>3.6025969999999998</v>
      </c>
      <c r="AE9" s="16">
        <v>3.3E-4</v>
      </c>
      <c r="AF9" s="16">
        <v>5.0304213999999998</v>
      </c>
      <c r="AG9" s="16">
        <v>7.647774448999999</v>
      </c>
      <c r="AH9" s="16">
        <v>7.8058648489999998</v>
      </c>
      <c r="AI9" s="16">
        <v>3.8830034000000002</v>
      </c>
      <c r="AJ9" s="16">
        <v>0</v>
      </c>
      <c r="AK9" s="16">
        <v>19.336642999999999</v>
      </c>
      <c r="AL9" s="16">
        <v>0.85572859999999995</v>
      </c>
      <c r="AM9" s="16">
        <v>1.7707968000000001</v>
      </c>
      <c r="AN9" s="16">
        <v>9.4741245159999998</v>
      </c>
      <c r="AO9" s="16">
        <v>7.1244000000000004E-3</v>
      </c>
      <c r="AP9" s="16">
        <v>12.1077741</v>
      </c>
      <c r="AQ9" s="16">
        <v>0.17265249999999999</v>
      </c>
      <c r="AR9" s="16">
        <v>0.17150319999999999</v>
      </c>
      <c r="AS9" s="16">
        <v>11.227392999999999</v>
      </c>
      <c r="AT9" s="16">
        <v>0</v>
      </c>
      <c r="AU9" s="16">
        <v>11.571548699999999</v>
      </c>
      <c r="AV9" s="16">
        <v>4.1501553759999998</v>
      </c>
      <c r="AW9" s="16">
        <v>4.8725817759999996</v>
      </c>
      <c r="AX9" s="16">
        <v>12.289766999999999</v>
      </c>
      <c r="AY9" s="16">
        <v>0</v>
      </c>
      <c r="AZ9" s="16">
        <v>21.312504100000002</v>
      </c>
      <c r="BA9" s="16">
        <v>1.388348447</v>
      </c>
      <c r="BB9" s="16">
        <v>3.6945443469999999</v>
      </c>
      <c r="BC9" s="16">
        <v>4.2063569999999997</v>
      </c>
      <c r="BD9" s="16">
        <v>0</v>
      </c>
      <c r="BE9" s="16">
        <v>9.2892496999999992</v>
      </c>
      <c r="BF9" s="16">
        <v>5.0929004000000004</v>
      </c>
      <c r="BG9" s="16">
        <v>4.3227653000000004</v>
      </c>
      <c r="BH9" s="16">
        <v>5.5503331999999999</v>
      </c>
      <c r="BI9" s="16">
        <v>4.99E-5</v>
      </c>
      <c r="BJ9" s="16">
        <v>14.966048799999999</v>
      </c>
      <c r="BK9" s="16">
        <v>6.7847938250000004</v>
      </c>
      <c r="BL9" s="16">
        <v>7.5918526249999996</v>
      </c>
      <c r="BM9" s="16">
        <v>13.351383794</v>
      </c>
      <c r="BN9" s="16">
        <v>0</v>
      </c>
      <c r="BO9" s="16">
        <v>27.72803</v>
      </c>
    </row>
    <row r="10" spans="1:67" ht="16" x14ac:dyDescent="0.2">
      <c r="A10" s="4" t="s">
        <v>48</v>
      </c>
      <c r="B10" s="2" t="s">
        <v>7</v>
      </c>
      <c r="C10" s="15">
        <f t="shared" ref="C10:G46" si="1">H10+M10+R10+W10+AB10+AG10+AL10+AQ10+AV10+BA10+BF10+BK10</f>
        <v>218.81867587100001</v>
      </c>
      <c r="D10" s="15">
        <f t="shared" si="0"/>
        <v>286.04109498499997</v>
      </c>
      <c r="E10" s="15">
        <f t="shared" si="0"/>
        <v>483.31887521300007</v>
      </c>
      <c r="F10" s="15">
        <f t="shared" si="0"/>
        <v>0.2785685</v>
      </c>
      <c r="G10" s="15">
        <f t="shared" si="0"/>
        <v>988.45721579999997</v>
      </c>
      <c r="H10" s="16">
        <v>22.370510100000001</v>
      </c>
      <c r="I10" s="16">
        <v>25.323853700000001</v>
      </c>
      <c r="J10" s="16">
        <v>70.756849319000011</v>
      </c>
      <c r="K10" s="16">
        <v>0</v>
      </c>
      <c r="L10" s="16">
        <v>118.451213</v>
      </c>
      <c r="M10" s="16">
        <v>9.0361732000000003</v>
      </c>
      <c r="N10" s="16">
        <v>23.274718700000001</v>
      </c>
      <c r="O10" s="16">
        <v>22.831719100000001</v>
      </c>
      <c r="P10" s="16">
        <v>0</v>
      </c>
      <c r="Q10" s="16">
        <v>55.1426108</v>
      </c>
      <c r="R10" s="16">
        <v>17.523820556</v>
      </c>
      <c r="S10" s="16">
        <v>19.56203107</v>
      </c>
      <c r="T10" s="16">
        <v>52.340554300000001</v>
      </c>
      <c r="U10" s="16">
        <v>0</v>
      </c>
      <c r="V10" s="16">
        <v>89.426406</v>
      </c>
      <c r="W10" s="16">
        <v>21.203416050000001</v>
      </c>
      <c r="X10" s="16">
        <v>23.330512949999999</v>
      </c>
      <c r="Y10" s="16">
        <v>31.627703400000001</v>
      </c>
      <c r="Z10" s="16">
        <v>0</v>
      </c>
      <c r="AA10" s="16">
        <v>76.161632400000002</v>
      </c>
      <c r="AB10" s="16">
        <v>19.809912615000002</v>
      </c>
      <c r="AC10" s="16">
        <v>27.166099314999997</v>
      </c>
      <c r="AD10" s="16">
        <v>28.457790004000003</v>
      </c>
      <c r="AE10" s="16">
        <v>0</v>
      </c>
      <c r="AF10" s="16">
        <v>75.433801799999998</v>
      </c>
      <c r="AG10" s="16">
        <v>24.869989350000001</v>
      </c>
      <c r="AH10" s="16">
        <v>25.416837350000002</v>
      </c>
      <c r="AI10" s="16">
        <v>38.566310199999997</v>
      </c>
      <c r="AJ10" s="16">
        <v>0</v>
      </c>
      <c r="AK10" s="16">
        <v>88.853137200000006</v>
      </c>
      <c r="AL10" s="16">
        <v>14.064978399999999</v>
      </c>
      <c r="AM10" s="16">
        <v>18.4330085</v>
      </c>
      <c r="AN10" s="16">
        <v>24.344775690000002</v>
      </c>
      <c r="AO10" s="16">
        <v>7.2420000000000004E-4</v>
      </c>
      <c r="AP10" s="16">
        <v>56.843486900000002</v>
      </c>
      <c r="AQ10" s="16">
        <v>10.922621700000001</v>
      </c>
      <c r="AR10" s="16">
        <v>14.184276799999999</v>
      </c>
      <c r="AS10" s="16">
        <v>19.948149600000001</v>
      </c>
      <c r="AT10" s="16">
        <v>0</v>
      </c>
      <c r="AU10" s="16">
        <v>45.055048599999999</v>
      </c>
      <c r="AV10" s="16">
        <v>18.071962800000001</v>
      </c>
      <c r="AW10" s="16">
        <v>27.940263900000001</v>
      </c>
      <c r="AX10" s="16">
        <v>68.411707000000007</v>
      </c>
      <c r="AY10" s="16">
        <v>4.9559400000000003E-2</v>
      </c>
      <c r="AZ10" s="16">
        <v>114.4734934</v>
      </c>
      <c r="BA10" s="16">
        <v>20.935568700000001</v>
      </c>
      <c r="BB10" s="16">
        <v>21.152181899999999</v>
      </c>
      <c r="BC10" s="16">
        <v>22.8095918</v>
      </c>
      <c r="BD10" s="16">
        <v>2.4091100000000001E-2</v>
      </c>
      <c r="BE10" s="16">
        <v>64.921433199999996</v>
      </c>
      <c r="BF10" s="16">
        <v>17.050937399999999</v>
      </c>
      <c r="BG10" s="16">
        <v>25.682070400000001</v>
      </c>
      <c r="BH10" s="16">
        <v>56.109600700000001</v>
      </c>
      <c r="BI10" s="16">
        <v>0.13109119999999999</v>
      </c>
      <c r="BJ10" s="16">
        <v>98.973700300000004</v>
      </c>
      <c r="BK10" s="16">
        <v>22.958784999999999</v>
      </c>
      <c r="BL10" s="16">
        <v>34.575240399999998</v>
      </c>
      <c r="BM10" s="16">
        <v>47.114124099999998</v>
      </c>
      <c r="BN10" s="16">
        <v>7.3102600000000004E-2</v>
      </c>
      <c r="BO10" s="16">
        <v>104.7212522</v>
      </c>
    </row>
    <row r="11" spans="1:67" ht="16" x14ac:dyDescent="0.2">
      <c r="A11" s="4" t="s">
        <v>49</v>
      </c>
      <c r="B11" s="2" t="s">
        <v>8</v>
      </c>
      <c r="C11" s="15">
        <f t="shared" si="1"/>
        <v>934.28527336100001</v>
      </c>
      <c r="D11" s="15">
        <f t="shared" si="0"/>
        <v>1295.7561106109999</v>
      </c>
      <c r="E11" s="15">
        <f t="shared" si="0"/>
        <v>492.48128394800005</v>
      </c>
      <c r="F11" s="15">
        <f t="shared" si="0"/>
        <v>20.126431800000002</v>
      </c>
      <c r="G11" s="15">
        <f t="shared" si="0"/>
        <v>2742.6490982</v>
      </c>
      <c r="H11" s="16">
        <v>44.594527380000002</v>
      </c>
      <c r="I11" s="16">
        <v>186.79664557000001</v>
      </c>
      <c r="J11" s="16">
        <v>36.041607399999997</v>
      </c>
      <c r="K11" s="16">
        <v>8.4052626999999998</v>
      </c>
      <c r="L11" s="16">
        <v>275.8380406</v>
      </c>
      <c r="M11" s="16">
        <v>153.78121574000002</v>
      </c>
      <c r="N11" s="16">
        <v>103.77138597999999</v>
      </c>
      <c r="O11" s="16">
        <v>39.105093619999998</v>
      </c>
      <c r="P11" s="16">
        <v>7.4039827999999996</v>
      </c>
      <c r="Q11" s="16">
        <v>304.06167850000003</v>
      </c>
      <c r="R11" s="16">
        <v>73.448492829999992</v>
      </c>
      <c r="S11" s="16">
        <v>130.70956837</v>
      </c>
      <c r="T11" s="16">
        <v>44.969008549999998</v>
      </c>
      <c r="U11" s="16">
        <v>1.37958793</v>
      </c>
      <c r="V11" s="16">
        <v>250.50665739999999</v>
      </c>
      <c r="W11" s="16">
        <v>82.952170660000007</v>
      </c>
      <c r="X11" s="16">
        <v>140.50329389000001</v>
      </c>
      <c r="Y11" s="16">
        <v>79.434860290000003</v>
      </c>
      <c r="Z11" s="16">
        <v>0.95897896999999988</v>
      </c>
      <c r="AA11" s="16">
        <v>303.84930300000002</v>
      </c>
      <c r="AB11" s="16">
        <v>145.20280020999999</v>
      </c>
      <c r="AC11" s="16">
        <v>66.708302039999992</v>
      </c>
      <c r="AD11" s="16">
        <v>16.852979309999998</v>
      </c>
      <c r="AE11" s="16">
        <v>6.0429999999999998E-2</v>
      </c>
      <c r="AF11" s="16">
        <v>228.82451409999999</v>
      </c>
      <c r="AG11" s="16">
        <v>68.025519614999993</v>
      </c>
      <c r="AH11" s="16">
        <v>108.25771311500002</v>
      </c>
      <c r="AI11" s="16">
        <v>33.080913899999999</v>
      </c>
      <c r="AJ11" s="16">
        <v>3.5611999999999998E-2</v>
      </c>
      <c r="AK11" s="16">
        <v>209.39975920000001</v>
      </c>
      <c r="AL11" s="16">
        <v>38.250174749999999</v>
      </c>
      <c r="AM11" s="16">
        <v>162.57966354999999</v>
      </c>
      <c r="AN11" s="16">
        <v>70.208095010000008</v>
      </c>
      <c r="AO11" s="16">
        <v>0.41631030000000002</v>
      </c>
      <c r="AP11" s="16">
        <v>271.45424309999999</v>
      </c>
      <c r="AQ11" s="16">
        <v>17.852381091999998</v>
      </c>
      <c r="AR11" s="16">
        <v>30.136918872000003</v>
      </c>
      <c r="AS11" s="16">
        <v>5.1069967179999995</v>
      </c>
      <c r="AT11" s="16">
        <v>7.8516500000000003E-2</v>
      </c>
      <c r="AU11" s="16">
        <v>53.174813200000003</v>
      </c>
      <c r="AV11" s="16">
        <v>50.889545300000002</v>
      </c>
      <c r="AW11" s="16">
        <v>133.37921542999999</v>
      </c>
      <c r="AX11" s="16">
        <v>46.190279035000003</v>
      </c>
      <c r="AY11" s="16">
        <v>4.5197599999999997E-2</v>
      </c>
      <c r="AZ11" s="16">
        <v>230.5042369</v>
      </c>
      <c r="BA11" s="16">
        <v>63.777580950000001</v>
      </c>
      <c r="BB11" s="16">
        <v>71.48474994</v>
      </c>
      <c r="BC11" s="16">
        <v>25.268141475</v>
      </c>
      <c r="BD11" s="16">
        <v>0.45630419999999999</v>
      </c>
      <c r="BE11" s="16">
        <v>160.9867768</v>
      </c>
      <c r="BF11" s="16">
        <v>141.63986740000001</v>
      </c>
      <c r="BG11" s="16">
        <v>76.233630700000006</v>
      </c>
      <c r="BH11" s="16">
        <v>67.261013579999997</v>
      </c>
      <c r="BI11" s="16">
        <v>0.28027829999999998</v>
      </c>
      <c r="BJ11" s="16">
        <v>285.4147888</v>
      </c>
      <c r="BK11" s="16">
        <v>53.870997434000003</v>
      </c>
      <c r="BL11" s="16">
        <v>85.195023153999998</v>
      </c>
      <c r="BM11" s="16">
        <v>28.962295060000002</v>
      </c>
      <c r="BN11" s="16">
        <v>0.60597049999999997</v>
      </c>
      <c r="BO11" s="16">
        <v>168.6342866</v>
      </c>
    </row>
    <row r="12" spans="1:67" ht="16" x14ac:dyDescent="0.2">
      <c r="A12" s="4" t="s">
        <v>50</v>
      </c>
      <c r="B12" s="2" t="s">
        <v>9</v>
      </c>
      <c r="C12" s="15">
        <f t="shared" si="1"/>
        <v>20.313469919999999</v>
      </c>
      <c r="D12" s="15">
        <f t="shared" si="0"/>
        <v>21.084255690999999</v>
      </c>
      <c r="E12" s="15">
        <f t="shared" si="0"/>
        <v>54.503148029999998</v>
      </c>
      <c r="F12" s="15">
        <f t="shared" si="0"/>
        <v>2.4899999999999998E-4</v>
      </c>
      <c r="G12" s="15">
        <f t="shared" si="0"/>
        <v>95.901122200000003</v>
      </c>
      <c r="H12" s="16">
        <v>2.1258509000000001</v>
      </c>
      <c r="I12" s="16">
        <v>2.3636764000000001</v>
      </c>
      <c r="J12" s="16">
        <v>2.0290471999999999</v>
      </c>
      <c r="K12" s="16">
        <v>0</v>
      </c>
      <c r="L12" s="16">
        <v>6.5185744999999997</v>
      </c>
      <c r="M12" s="16">
        <v>0.46672652999999997</v>
      </c>
      <c r="N12" s="16">
        <v>0.59154313000000003</v>
      </c>
      <c r="O12" s="16">
        <v>1.67850882</v>
      </c>
      <c r="P12" s="16">
        <v>0</v>
      </c>
      <c r="Q12" s="16">
        <v>2.7367784999999998</v>
      </c>
      <c r="R12" s="16">
        <v>0.43481976999999999</v>
      </c>
      <c r="S12" s="16">
        <v>0.59061449099999996</v>
      </c>
      <c r="T12" s="16">
        <v>1.04293927</v>
      </c>
      <c r="U12" s="16">
        <v>2.4899999999999998E-4</v>
      </c>
      <c r="V12" s="16">
        <v>2.0686225</v>
      </c>
      <c r="W12" s="16">
        <v>3.5466377200000001</v>
      </c>
      <c r="X12" s="16">
        <v>3.8174244200000005</v>
      </c>
      <c r="Y12" s="16">
        <v>10.464954037</v>
      </c>
      <c r="Z12" s="16">
        <v>0</v>
      </c>
      <c r="AA12" s="16">
        <v>17.829015999999999</v>
      </c>
      <c r="AB12" s="16">
        <v>0.92352034999999999</v>
      </c>
      <c r="AC12" s="16">
        <v>0.91833675000000003</v>
      </c>
      <c r="AD12" s="16">
        <v>5.3280450990000006</v>
      </c>
      <c r="AE12" s="16">
        <v>0</v>
      </c>
      <c r="AF12" s="16">
        <v>7.1699022000000001</v>
      </c>
      <c r="AG12" s="16">
        <v>1.1146442000000001</v>
      </c>
      <c r="AH12" s="16">
        <v>1.0818388999999999</v>
      </c>
      <c r="AI12" s="16">
        <v>4.1414353999999998</v>
      </c>
      <c r="AJ12" s="16">
        <v>0</v>
      </c>
      <c r="AK12" s="16">
        <v>6.3379184999999998</v>
      </c>
      <c r="AL12" s="16">
        <v>1.5758437000000001</v>
      </c>
      <c r="AM12" s="16">
        <v>1.5589033999999999</v>
      </c>
      <c r="AN12" s="16">
        <v>2.3255843999999999</v>
      </c>
      <c r="AO12" s="16">
        <v>0</v>
      </c>
      <c r="AP12" s="16">
        <v>5.4603314000000003</v>
      </c>
      <c r="AQ12" s="16">
        <v>0.40560429999999997</v>
      </c>
      <c r="AR12" s="16">
        <v>0.40610429999999997</v>
      </c>
      <c r="AS12" s="16">
        <v>3.7600414359999998</v>
      </c>
      <c r="AT12" s="16">
        <v>0</v>
      </c>
      <c r="AU12" s="16">
        <v>4.5717499999999998</v>
      </c>
      <c r="AV12" s="16">
        <v>1.7563184000000001</v>
      </c>
      <c r="AW12" s="16">
        <v>1.760221</v>
      </c>
      <c r="AX12" s="16">
        <v>10.0416335</v>
      </c>
      <c r="AY12" s="16">
        <v>0</v>
      </c>
      <c r="AZ12" s="16">
        <v>13.5581725</v>
      </c>
      <c r="BA12" s="16">
        <v>1.1136241</v>
      </c>
      <c r="BB12" s="16">
        <v>1.0969477999999999</v>
      </c>
      <c r="BC12" s="16">
        <v>5.4244684999999997</v>
      </c>
      <c r="BD12" s="16">
        <v>0</v>
      </c>
      <c r="BE12" s="16">
        <v>7.6350403</v>
      </c>
      <c r="BF12" s="16">
        <v>1.59556005</v>
      </c>
      <c r="BG12" s="16">
        <v>1.6297663</v>
      </c>
      <c r="BH12" s="16">
        <v>1.4883154000000001</v>
      </c>
      <c r="BI12" s="16">
        <v>0</v>
      </c>
      <c r="BJ12" s="16">
        <v>4.7136417000000002</v>
      </c>
      <c r="BK12" s="16">
        <v>5.2543198999999996</v>
      </c>
      <c r="BL12" s="16">
        <v>5.2688788000000004</v>
      </c>
      <c r="BM12" s="16">
        <v>6.778174968000001</v>
      </c>
      <c r="BN12" s="16">
        <v>0</v>
      </c>
      <c r="BO12" s="16">
        <v>17.3013741</v>
      </c>
    </row>
    <row r="13" spans="1:67" ht="16" x14ac:dyDescent="0.2">
      <c r="A13" s="4" t="s">
        <v>51</v>
      </c>
      <c r="B13" s="2" t="s">
        <v>10</v>
      </c>
      <c r="C13" s="15">
        <f t="shared" si="1"/>
        <v>176.87349911500004</v>
      </c>
      <c r="D13" s="15">
        <f t="shared" si="0"/>
        <v>218.20098865099999</v>
      </c>
      <c r="E13" s="15">
        <f t="shared" si="0"/>
        <v>271.20900503299998</v>
      </c>
      <c r="F13" s="15">
        <f t="shared" si="0"/>
        <v>4.5137480000000005</v>
      </c>
      <c r="G13" s="15">
        <f t="shared" si="0"/>
        <v>670.79723889999991</v>
      </c>
      <c r="H13" s="16">
        <v>19.836010067</v>
      </c>
      <c r="I13" s="16">
        <v>21.791181350999999</v>
      </c>
      <c r="J13" s="16">
        <v>30.245538060000001</v>
      </c>
      <c r="K13" s="16">
        <v>3.392E-4</v>
      </c>
      <c r="L13" s="16">
        <v>71.873068099999998</v>
      </c>
      <c r="M13" s="16">
        <v>19.518231830000001</v>
      </c>
      <c r="N13" s="16">
        <v>21.402431230000001</v>
      </c>
      <c r="O13" s="16">
        <v>22.04256354</v>
      </c>
      <c r="P13" s="16">
        <v>0.98487219999999998</v>
      </c>
      <c r="Q13" s="16">
        <v>63.948098299999998</v>
      </c>
      <c r="R13" s="16">
        <v>20.082737224000002</v>
      </c>
      <c r="S13" s="16">
        <v>22.975797815</v>
      </c>
      <c r="T13" s="16">
        <v>21.679177074999998</v>
      </c>
      <c r="U13" s="16">
        <v>0</v>
      </c>
      <c r="V13" s="16">
        <v>64.737712299999998</v>
      </c>
      <c r="W13" s="16">
        <v>22.399445349000001</v>
      </c>
      <c r="X13" s="16">
        <v>26.314589608999999</v>
      </c>
      <c r="Y13" s="16">
        <v>37.457520299000002</v>
      </c>
      <c r="Z13" s="16">
        <v>1.01E-5</v>
      </c>
      <c r="AA13" s="16">
        <v>86.171565200000003</v>
      </c>
      <c r="AB13" s="16">
        <v>6.5697845099999999</v>
      </c>
      <c r="AC13" s="16">
        <v>8.1207624860000003</v>
      </c>
      <c r="AD13" s="16">
        <v>11.6762289</v>
      </c>
      <c r="AE13" s="16">
        <v>0</v>
      </c>
      <c r="AF13" s="16">
        <v>26.3667759</v>
      </c>
      <c r="AG13" s="16">
        <v>12.93565538</v>
      </c>
      <c r="AH13" s="16">
        <v>18.728044315000002</v>
      </c>
      <c r="AI13" s="16">
        <v>27.922669905000003</v>
      </c>
      <c r="AJ13" s="16">
        <v>2.1546031999999999</v>
      </c>
      <c r="AK13" s="16">
        <v>61.7409727</v>
      </c>
      <c r="AL13" s="16">
        <v>10.459148646999999</v>
      </c>
      <c r="AM13" s="16">
        <v>12.679301626999999</v>
      </c>
      <c r="AN13" s="16">
        <v>20.862631965000002</v>
      </c>
      <c r="AO13" s="16">
        <v>7.0571400000000006E-2</v>
      </c>
      <c r="AP13" s="16">
        <v>44.071653300000001</v>
      </c>
      <c r="AQ13" s="16">
        <v>5.1608863999999999</v>
      </c>
      <c r="AR13" s="16">
        <v>5.8895930999999999</v>
      </c>
      <c r="AS13" s="16">
        <v>7.5189278000000002</v>
      </c>
      <c r="AT13" s="16">
        <v>1.4499999999999999E-3</v>
      </c>
      <c r="AU13" s="16">
        <v>18.570857</v>
      </c>
      <c r="AV13" s="16">
        <v>22.573396436000003</v>
      </c>
      <c r="AW13" s="16">
        <v>27.087553536000001</v>
      </c>
      <c r="AX13" s="16">
        <v>24.522582687</v>
      </c>
      <c r="AY13" s="16">
        <v>0.6534162</v>
      </c>
      <c r="AZ13" s="16">
        <v>74.836948800000002</v>
      </c>
      <c r="BA13" s="16">
        <v>8.5213136790000004</v>
      </c>
      <c r="BB13" s="16">
        <v>14.928691229</v>
      </c>
      <c r="BC13" s="16">
        <v>18.242838491000001</v>
      </c>
      <c r="BD13" s="16">
        <v>0.1039538</v>
      </c>
      <c r="BE13" s="16">
        <v>41.796796899999997</v>
      </c>
      <c r="BF13" s="16">
        <v>10.558599129999999</v>
      </c>
      <c r="BG13" s="16">
        <v>15.711004913999998</v>
      </c>
      <c r="BH13" s="16">
        <v>16.092351842999999</v>
      </c>
      <c r="BI13" s="16">
        <v>0.54453189999999996</v>
      </c>
      <c r="BJ13" s="16">
        <v>42.906488199999998</v>
      </c>
      <c r="BK13" s="16">
        <v>18.258290462999998</v>
      </c>
      <c r="BL13" s="16">
        <v>22.572037438999999</v>
      </c>
      <c r="BM13" s="16">
        <v>32.945974468000003</v>
      </c>
      <c r="BN13" s="16">
        <v>0</v>
      </c>
      <c r="BO13" s="16">
        <v>73.776302200000003</v>
      </c>
    </row>
    <row r="14" spans="1:67" ht="16" x14ac:dyDescent="0.2">
      <c r="A14" s="4" t="s">
        <v>52</v>
      </c>
      <c r="B14" s="2" t="s">
        <v>11</v>
      </c>
      <c r="C14" s="15">
        <f t="shared" si="1"/>
        <v>1511.3705511130001</v>
      </c>
      <c r="D14" s="15">
        <f t="shared" si="0"/>
        <v>1819.0953122830001</v>
      </c>
      <c r="E14" s="15">
        <f t="shared" si="0"/>
        <v>2866.0029522139998</v>
      </c>
      <c r="F14" s="15">
        <f t="shared" si="0"/>
        <v>2.8214002000000002</v>
      </c>
      <c r="G14" s="15">
        <f t="shared" si="0"/>
        <v>6199.2902162999999</v>
      </c>
      <c r="H14" s="16">
        <v>150.25831971900001</v>
      </c>
      <c r="I14" s="16">
        <v>163.63965935899998</v>
      </c>
      <c r="J14" s="16">
        <v>261.00343096</v>
      </c>
      <c r="K14" s="16">
        <v>4.7246719999999999E-2</v>
      </c>
      <c r="L14" s="16">
        <v>574.9486594</v>
      </c>
      <c r="M14" s="16">
        <v>113.056534797</v>
      </c>
      <c r="N14" s="16">
        <v>126.18358893699998</v>
      </c>
      <c r="O14" s="16">
        <v>259.29502479299998</v>
      </c>
      <c r="P14" s="16">
        <v>0.10343388000000001</v>
      </c>
      <c r="Q14" s="16">
        <v>498.63858110000001</v>
      </c>
      <c r="R14" s="16">
        <v>112.958281645</v>
      </c>
      <c r="S14" s="16">
        <v>135.501864095</v>
      </c>
      <c r="T14" s="16">
        <v>234.138474917</v>
      </c>
      <c r="U14" s="16">
        <v>0.47519620000000001</v>
      </c>
      <c r="V14" s="16">
        <v>483.07381679999997</v>
      </c>
      <c r="W14" s="16">
        <v>170.271157106</v>
      </c>
      <c r="X14" s="16">
        <v>185.294152956</v>
      </c>
      <c r="Y14" s="16">
        <v>340.599420221</v>
      </c>
      <c r="Z14" s="16">
        <v>0.36803999999999998</v>
      </c>
      <c r="AA14" s="16">
        <v>696.53276879999999</v>
      </c>
      <c r="AB14" s="16">
        <v>114.09812468</v>
      </c>
      <c r="AC14" s="16">
        <v>159.02245968</v>
      </c>
      <c r="AD14" s="16">
        <v>150.27403229000001</v>
      </c>
      <c r="AE14" s="16">
        <v>0.24355070000000001</v>
      </c>
      <c r="AF14" s="16">
        <v>423.63816750000001</v>
      </c>
      <c r="AG14" s="16">
        <v>151.49303093199998</v>
      </c>
      <c r="AH14" s="16">
        <v>179.60288360199999</v>
      </c>
      <c r="AI14" s="16">
        <v>318.09332480199998</v>
      </c>
      <c r="AJ14" s="16">
        <v>0.36020449999999998</v>
      </c>
      <c r="AK14" s="16">
        <v>649.54944209999996</v>
      </c>
      <c r="AL14" s="16">
        <v>98.049556777999996</v>
      </c>
      <c r="AM14" s="16">
        <v>125.834852944</v>
      </c>
      <c r="AN14" s="16">
        <v>124.619146585</v>
      </c>
      <c r="AO14" s="16">
        <v>7.1296899999999996E-2</v>
      </c>
      <c r="AP14" s="16">
        <v>348.57485220000001</v>
      </c>
      <c r="AQ14" s="16">
        <v>70.563207989999995</v>
      </c>
      <c r="AR14" s="16">
        <v>92.510655244000006</v>
      </c>
      <c r="AS14" s="16">
        <v>150.24984412999999</v>
      </c>
      <c r="AT14" s="16">
        <v>0.19168679999999999</v>
      </c>
      <c r="AU14" s="16">
        <v>313.5153942</v>
      </c>
      <c r="AV14" s="16">
        <v>154.50939070300001</v>
      </c>
      <c r="AW14" s="16">
        <v>180.489496043</v>
      </c>
      <c r="AX14" s="16">
        <v>329.601091704</v>
      </c>
      <c r="AY14" s="16">
        <v>0.33722419999999997</v>
      </c>
      <c r="AZ14" s="16">
        <v>664.93720289999999</v>
      </c>
      <c r="BA14" s="16">
        <v>95.769644969000012</v>
      </c>
      <c r="BB14" s="16">
        <v>129.40160563900002</v>
      </c>
      <c r="BC14" s="16">
        <v>163.89183653000001</v>
      </c>
      <c r="BD14" s="16">
        <v>0.21745880000000001</v>
      </c>
      <c r="BE14" s="16">
        <v>389.28054659999998</v>
      </c>
      <c r="BF14" s="16">
        <v>123.08606647400001</v>
      </c>
      <c r="BG14" s="16">
        <v>140.726730444</v>
      </c>
      <c r="BH14" s="16">
        <v>233.800053832</v>
      </c>
      <c r="BI14" s="16">
        <v>0.1537335</v>
      </c>
      <c r="BJ14" s="16">
        <v>497.76658629999997</v>
      </c>
      <c r="BK14" s="16">
        <v>157.25723532000001</v>
      </c>
      <c r="BL14" s="16">
        <v>200.88736334000001</v>
      </c>
      <c r="BM14" s="16">
        <v>300.43727145000003</v>
      </c>
      <c r="BN14" s="16">
        <v>0.252328</v>
      </c>
      <c r="BO14" s="16">
        <v>658.83419839999999</v>
      </c>
    </row>
    <row r="15" spans="1:67" ht="16" x14ac:dyDescent="0.2">
      <c r="A15" s="4" t="s">
        <v>53</v>
      </c>
      <c r="B15" s="2" t="s">
        <v>12</v>
      </c>
      <c r="C15" s="15">
        <f t="shared" si="1"/>
        <v>668.31932379199998</v>
      </c>
      <c r="D15" s="15">
        <f t="shared" si="0"/>
        <v>797.37964493300001</v>
      </c>
      <c r="E15" s="15">
        <f t="shared" si="0"/>
        <v>925.97141933700004</v>
      </c>
      <c r="F15" s="15">
        <f t="shared" si="0"/>
        <v>33.870508810000004</v>
      </c>
      <c r="G15" s="15">
        <f t="shared" si="0"/>
        <v>2425.5408938</v>
      </c>
      <c r="H15" s="16">
        <v>72.748107026</v>
      </c>
      <c r="I15" s="16">
        <v>93.761494076000005</v>
      </c>
      <c r="J15" s="16">
        <v>88.275646620000003</v>
      </c>
      <c r="K15" s="16">
        <v>5.2282272340000002</v>
      </c>
      <c r="L15" s="16">
        <v>260.01347470000002</v>
      </c>
      <c r="M15" s="16">
        <v>90.163156100999998</v>
      </c>
      <c r="N15" s="16">
        <v>99.337483851999991</v>
      </c>
      <c r="O15" s="16">
        <v>192.07599972400001</v>
      </c>
      <c r="P15" s="16">
        <v>3.8863447359999999</v>
      </c>
      <c r="Q15" s="16">
        <v>385.46298439999998</v>
      </c>
      <c r="R15" s="16">
        <v>57.609414970000003</v>
      </c>
      <c r="S15" s="16">
        <v>67.017071127999998</v>
      </c>
      <c r="T15" s="16">
        <v>97.870292825000007</v>
      </c>
      <c r="U15" s="16">
        <v>1.85785135</v>
      </c>
      <c r="V15" s="16">
        <v>224.35462999999999</v>
      </c>
      <c r="W15" s="16">
        <v>57.455092395000008</v>
      </c>
      <c r="X15" s="16">
        <v>70.302285683000008</v>
      </c>
      <c r="Y15" s="16">
        <v>89.218651092999991</v>
      </c>
      <c r="Z15" s="16">
        <v>3.5676422899999998</v>
      </c>
      <c r="AA15" s="16">
        <v>220.54367110000001</v>
      </c>
      <c r="AB15" s="16">
        <v>49.975117985000004</v>
      </c>
      <c r="AC15" s="16">
        <v>58.476899084000003</v>
      </c>
      <c r="AD15" s="16">
        <v>35.179952954000001</v>
      </c>
      <c r="AE15" s="16">
        <v>0.8613189</v>
      </c>
      <c r="AF15" s="16">
        <v>144.49328919999999</v>
      </c>
      <c r="AG15" s="16">
        <v>43.447575162999996</v>
      </c>
      <c r="AH15" s="16">
        <v>54.494563861000003</v>
      </c>
      <c r="AI15" s="16">
        <v>78.372346463</v>
      </c>
      <c r="AJ15" s="16">
        <v>2.2763163999999998</v>
      </c>
      <c r="AK15" s="16">
        <v>178.59080180000001</v>
      </c>
      <c r="AL15" s="16">
        <v>40.687126438999996</v>
      </c>
      <c r="AM15" s="16">
        <v>46.881672191</v>
      </c>
      <c r="AN15" s="16">
        <v>66.555969938999993</v>
      </c>
      <c r="AO15" s="16">
        <v>1.5261739999999999</v>
      </c>
      <c r="AP15" s="16">
        <v>155.65094210000001</v>
      </c>
      <c r="AQ15" s="16">
        <v>31.777279508999996</v>
      </c>
      <c r="AR15" s="16">
        <v>38.324584618999999</v>
      </c>
      <c r="AS15" s="16">
        <v>29.847371494999997</v>
      </c>
      <c r="AT15" s="16">
        <v>1.6356748800000001</v>
      </c>
      <c r="AU15" s="16">
        <v>101.5849113</v>
      </c>
      <c r="AV15" s="16">
        <v>60.884155163999999</v>
      </c>
      <c r="AW15" s="16">
        <v>70.720109633999996</v>
      </c>
      <c r="AX15" s="16">
        <v>58.990805729999998</v>
      </c>
      <c r="AY15" s="16">
        <v>1.9537445199999999</v>
      </c>
      <c r="AZ15" s="16">
        <v>192.54881420000001</v>
      </c>
      <c r="BA15" s="16">
        <v>48.592037522000005</v>
      </c>
      <c r="BB15" s="16">
        <v>58.252569674</v>
      </c>
      <c r="BC15" s="16">
        <v>61.747301189999995</v>
      </c>
      <c r="BD15" s="16">
        <v>0.685141</v>
      </c>
      <c r="BE15" s="16">
        <v>169.27704919999999</v>
      </c>
      <c r="BF15" s="16">
        <v>39.631181585</v>
      </c>
      <c r="BG15" s="16">
        <v>53.238983794999996</v>
      </c>
      <c r="BH15" s="16">
        <v>47.428656029999999</v>
      </c>
      <c r="BI15" s="16">
        <v>4.8073580900000001</v>
      </c>
      <c r="BJ15" s="16">
        <v>145.1061794</v>
      </c>
      <c r="BK15" s="16">
        <v>75.349079932999999</v>
      </c>
      <c r="BL15" s="16">
        <v>86.571927336000002</v>
      </c>
      <c r="BM15" s="16">
        <v>80.408425273999995</v>
      </c>
      <c r="BN15" s="16">
        <v>5.5847154100000003</v>
      </c>
      <c r="BO15" s="16">
        <v>247.91414639999999</v>
      </c>
    </row>
    <row r="16" spans="1:67" ht="16" x14ac:dyDescent="0.2">
      <c r="A16" s="4" t="s">
        <v>54</v>
      </c>
      <c r="B16" s="2" t="s">
        <v>13</v>
      </c>
      <c r="C16" s="15">
        <f t="shared" si="1"/>
        <v>979.24694057400006</v>
      </c>
      <c r="D16" s="15">
        <f t="shared" si="0"/>
        <v>1198.7622184850002</v>
      </c>
      <c r="E16" s="15">
        <f t="shared" si="0"/>
        <v>927.74333786799991</v>
      </c>
      <c r="F16" s="15">
        <f t="shared" si="0"/>
        <v>22.686452539999998</v>
      </c>
      <c r="G16" s="15">
        <f t="shared" si="0"/>
        <v>3128.4389475999997</v>
      </c>
      <c r="H16" s="16">
        <v>66.580900677000002</v>
      </c>
      <c r="I16" s="16">
        <v>87.409109157000003</v>
      </c>
      <c r="J16" s="16">
        <v>94.624205063999995</v>
      </c>
      <c r="K16" s="16">
        <v>3.1606631699999999</v>
      </c>
      <c r="L16" s="16">
        <v>251.77487859999999</v>
      </c>
      <c r="M16" s="16">
        <v>74.580028127999995</v>
      </c>
      <c r="N16" s="16">
        <v>83.031107348000006</v>
      </c>
      <c r="O16" s="16">
        <v>56.765926052999994</v>
      </c>
      <c r="P16" s="16">
        <v>3.92835584</v>
      </c>
      <c r="Q16" s="16">
        <v>218.3054175</v>
      </c>
      <c r="R16" s="16">
        <v>73.915144670000004</v>
      </c>
      <c r="S16" s="16">
        <v>113.0645488</v>
      </c>
      <c r="T16" s="16">
        <v>100.2335661</v>
      </c>
      <c r="U16" s="16">
        <v>0.17737811000000001</v>
      </c>
      <c r="V16" s="16">
        <v>287.39063659999999</v>
      </c>
      <c r="W16" s="16">
        <v>119.73473196099999</v>
      </c>
      <c r="X16" s="16">
        <v>125.154372971</v>
      </c>
      <c r="Y16" s="16">
        <v>71.688723292999995</v>
      </c>
      <c r="Z16" s="16">
        <v>0.39362371000000002</v>
      </c>
      <c r="AA16" s="16">
        <v>316.97145239999998</v>
      </c>
      <c r="AB16" s="16">
        <v>79.873154130999993</v>
      </c>
      <c r="AC16" s="16">
        <v>97.191388512000003</v>
      </c>
      <c r="AD16" s="16">
        <v>65.53663919600001</v>
      </c>
      <c r="AE16" s="16">
        <v>0.76894772999999994</v>
      </c>
      <c r="AF16" s="16">
        <v>243.3701293</v>
      </c>
      <c r="AG16" s="16">
        <v>95.584100976999991</v>
      </c>
      <c r="AH16" s="16">
        <v>125.790650797</v>
      </c>
      <c r="AI16" s="16">
        <v>77.826089744000001</v>
      </c>
      <c r="AJ16" s="16">
        <v>0.22914047999999998</v>
      </c>
      <c r="AK16" s="16">
        <v>299.42998110000002</v>
      </c>
      <c r="AL16" s="16">
        <v>51.884728283000001</v>
      </c>
      <c r="AM16" s="16">
        <v>65.800877263000004</v>
      </c>
      <c r="AN16" s="16">
        <v>36.003205911999999</v>
      </c>
      <c r="AO16" s="16">
        <v>2.9854870999999998</v>
      </c>
      <c r="AP16" s="16">
        <v>156.67429809999999</v>
      </c>
      <c r="AQ16" s="16">
        <v>59.163942829999996</v>
      </c>
      <c r="AR16" s="16">
        <v>63.447980439999995</v>
      </c>
      <c r="AS16" s="16">
        <v>67.406571155999998</v>
      </c>
      <c r="AT16" s="16">
        <v>0.3770309</v>
      </c>
      <c r="AU16" s="16">
        <v>190.39552499999999</v>
      </c>
      <c r="AV16" s="16">
        <v>99.566862352999991</v>
      </c>
      <c r="AW16" s="16">
        <v>126.788686973</v>
      </c>
      <c r="AX16" s="16">
        <v>107.92671719100001</v>
      </c>
      <c r="AY16" s="16">
        <v>3.8378641</v>
      </c>
      <c r="AZ16" s="16">
        <v>338.12012920000001</v>
      </c>
      <c r="BA16" s="16">
        <v>73.801511157000007</v>
      </c>
      <c r="BB16" s="16">
        <v>87.762010477000004</v>
      </c>
      <c r="BC16" s="16">
        <v>82.893253005999995</v>
      </c>
      <c r="BD16" s="16">
        <v>0.27616629999999998</v>
      </c>
      <c r="BE16" s="16">
        <v>244.7329417</v>
      </c>
      <c r="BF16" s="16">
        <v>83.774509232</v>
      </c>
      <c r="BG16" s="16">
        <v>100.951715752</v>
      </c>
      <c r="BH16" s="16">
        <v>68.516328489999992</v>
      </c>
      <c r="BI16" s="16">
        <v>2.9851903100000001</v>
      </c>
      <c r="BJ16" s="16">
        <v>256.22774329999999</v>
      </c>
      <c r="BK16" s="16">
        <v>100.787326175</v>
      </c>
      <c r="BL16" s="16">
        <v>122.369769995</v>
      </c>
      <c r="BM16" s="16">
        <v>98.322112662999999</v>
      </c>
      <c r="BN16" s="16">
        <v>3.56660479</v>
      </c>
      <c r="BO16" s="16">
        <v>325.04581480000002</v>
      </c>
    </row>
    <row r="17" spans="1:67" ht="16" x14ac:dyDescent="0.2">
      <c r="A17" s="4" t="s">
        <v>55</v>
      </c>
      <c r="B17" s="2" t="s">
        <v>14</v>
      </c>
      <c r="C17" s="15">
        <f t="shared" si="1"/>
        <v>1733.2041053540001</v>
      </c>
      <c r="D17" s="15">
        <f t="shared" si="0"/>
        <v>1913.611066959</v>
      </c>
      <c r="E17" s="15">
        <f t="shared" si="0"/>
        <v>2340.1447854950002</v>
      </c>
      <c r="F17" s="15">
        <f t="shared" si="0"/>
        <v>178.88987171300002</v>
      </c>
      <c r="G17" s="15">
        <f t="shared" si="0"/>
        <v>6165.8497927000008</v>
      </c>
      <c r="H17" s="16">
        <v>190.26086475299999</v>
      </c>
      <c r="I17" s="16">
        <v>206.99658070300001</v>
      </c>
      <c r="J17" s="16">
        <v>295.83705064000003</v>
      </c>
      <c r="K17" s="16">
        <v>4.5848643600000001</v>
      </c>
      <c r="L17" s="16">
        <v>697.67935709999995</v>
      </c>
      <c r="M17" s="16">
        <v>156.056619345</v>
      </c>
      <c r="N17" s="16">
        <v>166.281723941</v>
      </c>
      <c r="O17" s="16">
        <v>178.36598498399999</v>
      </c>
      <c r="P17" s="16">
        <v>20.737590359999999</v>
      </c>
      <c r="Q17" s="16">
        <v>521.44191690000002</v>
      </c>
      <c r="R17" s="16">
        <v>164.11917473299999</v>
      </c>
      <c r="S17" s="16">
        <v>175.189953831</v>
      </c>
      <c r="T17" s="16">
        <v>227.30324938899997</v>
      </c>
      <c r="U17" s="16">
        <v>4.7272954220000001</v>
      </c>
      <c r="V17" s="16">
        <v>571.33966869999995</v>
      </c>
      <c r="W17" s="16">
        <v>181.10332025700001</v>
      </c>
      <c r="X17" s="16">
        <v>213.109215898</v>
      </c>
      <c r="Y17" s="16">
        <v>168.831371015</v>
      </c>
      <c r="Z17" s="16">
        <v>15.74569024</v>
      </c>
      <c r="AA17" s="16">
        <v>578.78959459999999</v>
      </c>
      <c r="AB17" s="16">
        <v>120.13163895299999</v>
      </c>
      <c r="AC17" s="16">
        <v>129.63059522999998</v>
      </c>
      <c r="AD17" s="16">
        <v>161.10486182700001</v>
      </c>
      <c r="AE17" s="16">
        <v>28.192978860000004</v>
      </c>
      <c r="AF17" s="16">
        <v>439.06007190000003</v>
      </c>
      <c r="AG17" s="16">
        <v>163.33759252199999</v>
      </c>
      <c r="AH17" s="16">
        <v>173.52959716500001</v>
      </c>
      <c r="AI17" s="16">
        <v>170.14664750999998</v>
      </c>
      <c r="AJ17" s="16">
        <v>23.507206922999998</v>
      </c>
      <c r="AK17" s="16">
        <v>530.52104010000005</v>
      </c>
      <c r="AL17" s="16">
        <v>112.41208745</v>
      </c>
      <c r="AM17" s="16">
        <v>122.33428195499999</v>
      </c>
      <c r="AN17" s="16">
        <v>160.22761515599998</v>
      </c>
      <c r="AO17" s="16">
        <v>30.125748260000002</v>
      </c>
      <c r="AP17" s="16">
        <v>425.09972649999997</v>
      </c>
      <c r="AQ17" s="16">
        <v>111.535426798</v>
      </c>
      <c r="AR17" s="16">
        <v>123.95550419300001</v>
      </c>
      <c r="AS17" s="16">
        <v>141.63850788599999</v>
      </c>
      <c r="AT17" s="16">
        <v>4.36783593</v>
      </c>
      <c r="AU17" s="16">
        <v>381.49727050000001</v>
      </c>
      <c r="AV17" s="16">
        <v>179.20996934600001</v>
      </c>
      <c r="AW17" s="16">
        <v>210.79001114100001</v>
      </c>
      <c r="AX17" s="16">
        <v>303.78494001999996</v>
      </c>
      <c r="AY17" s="16">
        <v>14.681230330000002</v>
      </c>
      <c r="AZ17" s="16">
        <v>708.46614939999995</v>
      </c>
      <c r="BA17" s="16">
        <v>96.579154626000005</v>
      </c>
      <c r="BB17" s="16">
        <v>109.27685449000001</v>
      </c>
      <c r="BC17" s="16">
        <v>134.04973875299999</v>
      </c>
      <c r="BD17" s="16">
        <v>9.0319433799999995</v>
      </c>
      <c r="BE17" s="16">
        <v>348.93769049999997</v>
      </c>
      <c r="BF17" s="16">
        <v>102.98786121799999</v>
      </c>
      <c r="BG17" s="16">
        <v>113.386883579</v>
      </c>
      <c r="BH17" s="16">
        <v>180.337531743</v>
      </c>
      <c r="BI17" s="16">
        <v>11.625972059999999</v>
      </c>
      <c r="BJ17" s="16">
        <v>408.33824650000003</v>
      </c>
      <c r="BK17" s="16">
        <v>155.47039535299999</v>
      </c>
      <c r="BL17" s="16">
        <v>169.129864833</v>
      </c>
      <c r="BM17" s="16">
        <v>218.51728657199999</v>
      </c>
      <c r="BN17" s="16">
        <v>11.561515587999999</v>
      </c>
      <c r="BO17" s="16">
        <v>554.67906000000005</v>
      </c>
    </row>
    <row r="18" spans="1:67" ht="16" x14ac:dyDescent="0.2">
      <c r="A18" s="4" t="s">
        <v>56</v>
      </c>
      <c r="B18" s="2" t="s">
        <v>15</v>
      </c>
      <c r="C18" s="15">
        <f t="shared" si="1"/>
        <v>133.82222252399998</v>
      </c>
      <c r="D18" s="15">
        <f t="shared" si="0"/>
        <v>130.63758287999997</v>
      </c>
      <c r="E18" s="15">
        <f t="shared" si="0"/>
        <v>45.323859405</v>
      </c>
      <c r="F18" s="15">
        <f t="shared" si="0"/>
        <v>1.2307014000000001</v>
      </c>
      <c r="G18" s="15">
        <f t="shared" si="0"/>
        <v>311.01436460000002</v>
      </c>
      <c r="H18" s="16">
        <v>13.900307077000001</v>
      </c>
      <c r="I18" s="16">
        <v>11.865850076999999</v>
      </c>
      <c r="J18" s="16">
        <v>3.0224594429999998</v>
      </c>
      <c r="K18" s="16">
        <v>0.52422820000000003</v>
      </c>
      <c r="L18" s="16">
        <v>29.312844699999999</v>
      </c>
      <c r="M18" s="16">
        <v>13.33853485</v>
      </c>
      <c r="N18" s="16">
        <v>13.14806055</v>
      </c>
      <c r="O18" s="16">
        <v>4.9237976000000003</v>
      </c>
      <c r="P18" s="16">
        <v>1.2558999999999999E-3</v>
      </c>
      <c r="Q18" s="16">
        <v>31.411648400000001</v>
      </c>
      <c r="R18" s="16">
        <v>7.3580078400000009</v>
      </c>
      <c r="S18" s="16">
        <v>6.9067640499999996</v>
      </c>
      <c r="T18" s="16">
        <v>7.5955973900000009</v>
      </c>
      <c r="U18" s="16">
        <v>7.4999999999999993E-5</v>
      </c>
      <c r="V18" s="16">
        <v>21.8604442</v>
      </c>
      <c r="W18" s="16">
        <v>19.599107530000001</v>
      </c>
      <c r="X18" s="16">
        <v>18.99521962</v>
      </c>
      <c r="Y18" s="16">
        <v>3.4026991700000004</v>
      </c>
      <c r="Z18" s="16">
        <v>0.70408579999999998</v>
      </c>
      <c r="AA18" s="16">
        <v>42.701111900000001</v>
      </c>
      <c r="AB18" s="16">
        <v>5.9828778049999993</v>
      </c>
      <c r="AC18" s="16">
        <v>6.0107221049999993</v>
      </c>
      <c r="AD18" s="16">
        <v>4.4796003000000004</v>
      </c>
      <c r="AE18" s="16">
        <v>0</v>
      </c>
      <c r="AF18" s="16">
        <v>16.4731998</v>
      </c>
      <c r="AG18" s="16">
        <v>14.030883869999998</v>
      </c>
      <c r="AH18" s="16">
        <v>13.732575269999998</v>
      </c>
      <c r="AI18" s="16">
        <v>6.1368710200000001</v>
      </c>
      <c r="AJ18" s="16">
        <v>1.0176E-3</v>
      </c>
      <c r="AK18" s="16">
        <v>33.901348300000002</v>
      </c>
      <c r="AL18" s="16">
        <v>7.4320014310000007</v>
      </c>
      <c r="AM18" s="16">
        <v>7.3625219309999999</v>
      </c>
      <c r="AN18" s="16">
        <v>4.5838938000000002</v>
      </c>
      <c r="AO18" s="16">
        <v>0</v>
      </c>
      <c r="AP18" s="16">
        <v>19.378416900000001</v>
      </c>
      <c r="AQ18" s="16">
        <v>9.4025769959999987</v>
      </c>
      <c r="AR18" s="16">
        <v>9.3360313959999992</v>
      </c>
      <c r="AS18" s="16">
        <v>0.8590244199999999</v>
      </c>
      <c r="AT18" s="16">
        <v>3.0000000000000001E-5</v>
      </c>
      <c r="AU18" s="16">
        <v>19.5976626</v>
      </c>
      <c r="AV18" s="16">
        <v>17.402683159999999</v>
      </c>
      <c r="AW18" s="16">
        <v>17.351159859999999</v>
      </c>
      <c r="AX18" s="16">
        <v>4.5455669200000006</v>
      </c>
      <c r="AY18" s="16">
        <v>0</v>
      </c>
      <c r="AZ18" s="16">
        <v>39.299409799999999</v>
      </c>
      <c r="BA18" s="16">
        <v>11.869369725</v>
      </c>
      <c r="BB18" s="16">
        <v>12.091675725</v>
      </c>
      <c r="BC18" s="16">
        <v>2.9895209019999998</v>
      </c>
      <c r="BD18" s="16">
        <v>8.8999999999999995E-6</v>
      </c>
      <c r="BE18" s="16">
        <v>26.950575099999998</v>
      </c>
      <c r="BF18" s="16">
        <v>8.0395192000000009</v>
      </c>
      <c r="BG18" s="16">
        <v>7.8784111000000001</v>
      </c>
      <c r="BH18" s="16">
        <v>1.6460710199999999</v>
      </c>
      <c r="BI18" s="16">
        <v>0</v>
      </c>
      <c r="BJ18" s="16">
        <v>17.5640012</v>
      </c>
      <c r="BK18" s="16">
        <v>5.4663530399999996</v>
      </c>
      <c r="BL18" s="16">
        <v>5.9585911960000004</v>
      </c>
      <c r="BM18" s="16">
        <v>1.1387574199999999</v>
      </c>
      <c r="BN18" s="16">
        <v>0</v>
      </c>
      <c r="BO18" s="16">
        <v>12.563701699999999</v>
      </c>
    </row>
    <row r="19" spans="1:67" ht="16" x14ac:dyDescent="0.2">
      <c r="A19" s="4" t="s">
        <v>57</v>
      </c>
      <c r="B19" s="2" t="s">
        <v>16</v>
      </c>
      <c r="C19" s="15">
        <f t="shared" si="1"/>
        <v>5.5042150999999988</v>
      </c>
      <c r="D19" s="15">
        <f t="shared" si="0"/>
        <v>4.8886448310000006</v>
      </c>
      <c r="E19" s="15">
        <f t="shared" si="0"/>
        <v>1.4614517</v>
      </c>
      <c r="F19" s="15">
        <f t="shared" si="0"/>
        <v>1.9581999999999999E-2</v>
      </c>
      <c r="G19" s="15">
        <f t="shared" si="0"/>
        <v>11.873893599999999</v>
      </c>
      <c r="H19" s="16">
        <v>1.1321521999999999</v>
      </c>
      <c r="I19" s="16">
        <v>1.0713151999999999</v>
      </c>
      <c r="J19" s="16">
        <v>0</v>
      </c>
      <c r="K19" s="16">
        <v>0</v>
      </c>
      <c r="L19" s="16">
        <v>2.2034674000000001</v>
      </c>
      <c r="M19" s="16">
        <v>0.88401879999999999</v>
      </c>
      <c r="N19" s="16">
        <v>0.24569569999999999</v>
      </c>
      <c r="O19" s="16">
        <v>0.1211124</v>
      </c>
      <c r="P19" s="16">
        <v>0</v>
      </c>
      <c r="Q19" s="16">
        <v>1.2508269000000001</v>
      </c>
      <c r="R19" s="16">
        <v>2.9543300000000002E-2</v>
      </c>
      <c r="S19" s="16">
        <v>2.8216600000000001E-2</v>
      </c>
      <c r="T19" s="16">
        <v>0</v>
      </c>
      <c r="U19" s="16">
        <v>1.9581999999999999E-2</v>
      </c>
      <c r="V19" s="16">
        <v>7.7341900000000005E-2</v>
      </c>
      <c r="W19" s="16">
        <v>0.44154650000000001</v>
      </c>
      <c r="X19" s="16">
        <v>0.43246289999999998</v>
      </c>
      <c r="Y19" s="16">
        <v>0</v>
      </c>
      <c r="Z19" s="16">
        <v>0</v>
      </c>
      <c r="AA19" s="16">
        <v>0.87400940000000005</v>
      </c>
      <c r="AB19" s="16">
        <v>5.1086199999999998E-2</v>
      </c>
      <c r="AC19" s="16">
        <v>5.1086199999999998E-2</v>
      </c>
      <c r="AD19" s="16">
        <v>0</v>
      </c>
      <c r="AE19" s="16">
        <v>0</v>
      </c>
      <c r="AF19" s="16">
        <v>0.1021724</v>
      </c>
      <c r="AG19" s="16">
        <v>8.3271000000000005E-3</v>
      </c>
      <c r="AH19" s="16">
        <v>0</v>
      </c>
      <c r="AI19" s="16">
        <v>2.6559699999999999E-2</v>
      </c>
      <c r="AJ19" s="16">
        <v>0</v>
      </c>
      <c r="AK19" s="16">
        <v>3.4886800000000003E-2</v>
      </c>
      <c r="AL19" s="16">
        <v>5.5029999999999999E-4</v>
      </c>
      <c r="AM19" s="16">
        <v>2.8514310000000002E-3</v>
      </c>
      <c r="AN19" s="16">
        <v>0</v>
      </c>
      <c r="AO19" s="16">
        <v>0</v>
      </c>
      <c r="AP19" s="16">
        <v>3.4017000000000001E-3</v>
      </c>
      <c r="AQ19" s="16">
        <v>0.85069859999999997</v>
      </c>
      <c r="AR19" s="16">
        <v>0.95077560000000005</v>
      </c>
      <c r="AS19" s="16">
        <v>0</v>
      </c>
      <c r="AT19" s="16">
        <v>0</v>
      </c>
      <c r="AU19" s="16">
        <v>1.8014741999999999</v>
      </c>
      <c r="AV19" s="16">
        <v>0.68867389999999995</v>
      </c>
      <c r="AW19" s="16">
        <v>0.68867409999999996</v>
      </c>
      <c r="AX19" s="16">
        <v>0</v>
      </c>
      <c r="AY19" s="16">
        <v>0</v>
      </c>
      <c r="AZ19" s="16">
        <v>1.377348</v>
      </c>
      <c r="BA19" s="16">
        <v>0.87934999999999997</v>
      </c>
      <c r="BB19" s="16">
        <v>0.87934950000000001</v>
      </c>
      <c r="BC19" s="16">
        <v>0</v>
      </c>
      <c r="BD19" s="16">
        <v>0</v>
      </c>
      <c r="BE19" s="16">
        <v>1.7586995000000001</v>
      </c>
      <c r="BF19" s="16">
        <v>5.8189600000000001E-2</v>
      </c>
      <c r="BG19" s="16">
        <v>5.8189600000000001E-2</v>
      </c>
      <c r="BH19" s="16">
        <v>1.3137795999999999</v>
      </c>
      <c r="BI19" s="16">
        <v>0</v>
      </c>
      <c r="BJ19" s="16">
        <v>1.4301588000000001</v>
      </c>
      <c r="BK19" s="16">
        <v>0.48007860000000002</v>
      </c>
      <c r="BL19" s="16">
        <v>0.48002800000000001</v>
      </c>
      <c r="BM19" s="16">
        <v>0</v>
      </c>
      <c r="BN19" s="16">
        <v>0</v>
      </c>
      <c r="BO19" s="16">
        <v>0.96010660000000003</v>
      </c>
    </row>
    <row r="20" spans="1:67" ht="16" x14ac:dyDescent="0.2">
      <c r="A20" s="4" t="s">
        <v>58</v>
      </c>
      <c r="B20" s="2" t="s">
        <v>17</v>
      </c>
      <c r="C20" s="15">
        <f t="shared" si="1"/>
        <v>17.146031900000001</v>
      </c>
      <c r="D20" s="15">
        <f t="shared" si="0"/>
        <v>16.6275464</v>
      </c>
      <c r="E20" s="15">
        <f t="shared" si="0"/>
        <v>1.8097907</v>
      </c>
      <c r="F20" s="15">
        <f t="shared" si="0"/>
        <v>0</v>
      </c>
      <c r="G20" s="15">
        <f t="shared" si="0"/>
        <v>35.583369000000005</v>
      </c>
      <c r="H20" s="16">
        <v>1.0057046999999999</v>
      </c>
      <c r="I20" s="16">
        <v>0.84474360000000004</v>
      </c>
      <c r="J20" s="16">
        <v>0.20292830000000001</v>
      </c>
      <c r="K20" s="16">
        <v>0</v>
      </c>
      <c r="L20" s="16">
        <v>2.0533766</v>
      </c>
      <c r="M20" s="16">
        <v>0.7379</v>
      </c>
      <c r="N20" s="16">
        <v>0.72950000000000004</v>
      </c>
      <c r="O20" s="16">
        <v>0.1419</v>
      </c>
      <c r="P20" s="16">
        <v>0</v>
      </c>
      <c r="Q20" s="16">
        <v>1.6093</v>
      </c>
      <c r="R20" s="16">
        <v>0.64910060000000003</v>
      </c>
      <c r="S20" s="16">
        <v>0.54206049999999995</v>
      </c>
      <c r="T20" s="16">
        <v>1.1273712</v>
      </c>
      <c r="U20" s="16">
        <v>0</v>
      </c>
      <c r="V20" s="16">
        <v>2.3185323000000002</v>
      </c>
      <c r="W20" s="16">
        <v>1.3204859</v>
      </c>
      <c r="X20" s="16">
        <v>1.3204859</v>
      </c>
      <c r="Y20" s="16">
        <v>0.14172940000000001</v>
      </c>
      <c r="Z20" s="16">
        <v>0</v>
      </c>
      <c r="AA20" s="16">
        <v>2.7827012</v>
      </c>
      <c r="AB20" s="16">
        <v>2.2564492999999999</v>
      </c>
      <c r="AC20" s="16">
        <v>2.2564492</v>
      </c>
      <c r="AD20" s="16">
        <v>5.4999999999999997E-3</v>
      </c>
      <c r="AE20" s="16">
        <v>0</v>
      </c>
      <c r="AF20" s="16">
        <v>4.5183983999999997</v>
      </c>
      <c r="AG20" s="16">
        <v>2.6675493000000001</v>
      </c>
      <c r="AH20" s="16">
        <v>2.6560499000000002</v>
      </c>
      <c r="AI20" s="16">
        <v>5.08575E-2</v>
      </c>
      <c r="AJ20" s="16">
        <v>0</v>
      </c>
      <c r="AK20" s="16">
        <v>5.3744567999999999</v>
      </c>
      <c r="AL20" s="16">
        <v>1.0164278</v>
      </c>
      <c r="AM20" s="16">
        <v>0.9464515</v>
      </c>
      <c r="AN20" s="16">
        <v>2.74544E-2</v>
      </c>
      <c r="AO20" s="16">
        <v>0</v>
      </c>
      <c r="AP20" s="16">
        <v>1.9903337000000001</v>
      </c>
      <c r="AQ20" s="16"/>
      <c r="AR20" s="16"/>
      <c r="AS20" s="16"/>
      <c r="AT20" s="16"/>
      <c r="AU20" s="16"/>
      <c r="AV20" s="16">
        <v>4.6463380000000001</v>
      </c>
      <c r="AW20" s="16">
        <v>4.6097295000000003</v>
      </c>
      <c r="AX20" s="16">
        <v>9.5049900000000007E-2</v>
      </c>
      <c r="AY20" s="16">
        <v>0</v>
      </c>
      <c r="AZ20" s="16">
        <v>9.3511173999999997</v>
      </c>
      <c r="BA20" s="16">
        <v>1.0329223999999999</v>
      </c>
      <c r="BB20" s="16">
        <v>0.98292230000000003</v>
      </c>
      <c r="BC20" s="16">
        <v>1.7000000000000001E-2</v>
      </c>
      <c r="BD20" s="16">
        <v>0</v>
      </c>
      <c r="BE20" s="16">
        <v>2.0328447000000001</v>
      </c>
      <c r="BF20" s="16">
        <v>0.54865949999999997</v>
      </c>
      <c r="BG20" s="16">
        <v>0.51465959999999999</v>
      </c>
      <c r="BH20" s="16">
        <v>0</v>
      </c>
      <c r="BI20" s="16">
        <v>0</v>
      </c>
      <c r="BJ20" s="16">
        <v>1.0633191</v>
      </c>
      <c r="BK20" s="16">
        <v>1.2644944</v>
      </c>
      <c r="BL20" s="16">
        <v>1.2244944</v>
      </c>
      <c r="BM20" s="16">
        <v>0</v>
      </c>
      <c r="BN20" s="16">
        <v>0</v>
      </c>
      <c r="BO20" s="16">
        <v>2.4889888</v>
      </c>
    </row>
    <row r="21" spans="1:67" ht="16" x14ac:dyDescent="0.2">
      <c r="A21" s="4" t="s">
        <v>59</v>
      </c>
      <c r="B21" s="2" t="s">
        <v>18</v>
      </c>
      <c r="C21" s="15">
        <f t="shared" si="1"/>
        <v>4.5243589000000002</v>
      </c>
      <c r="D21" s="15">
        <f t="shared" si="0"/>
        <v>4.6128106999999998</v>
      </c>
      <c r="E21" s="15">
        <f t="shared" si="0"/>
        <v>2.3331499999999998E-2</v>
      </c>
      <c r="F21" s="15">
        <f t="shared" si="0"/>
        <v>1.5E-3</v>
      </c>
      <c r="G21" s="15">
        <f t="shared" si="0"/>
        <v>9.1620011000000012</v>
      </c>
      <c r="H21" s="16">
        <v>0.22833139999999999</v>
      </c>
      <c r="I21" s="16">
        <v>0.19413140000000001</v>
      </c>
      <c r="J21" s="16">
        <v>0</v>
      </c>
      <c r="K21" s="16">
        <v>0</v>
      </c>
      <c r="L21" s="16">
        <v>0.42246280000000003</v>
      </c>
      <c r="M21" s="16">
        <v>0.30151139999999998</v>
      </c>
      <c r="N21" s="16">
        <v>0.30151139999999998</v>
      </c>
      <c r="O21" s="16">
        <v>0</v>
      </c>
      <c r="P21" s="16">
        <v>0</v>
      </c>
      <c r="Q21" s="16">
        <v>0.60302279999999997</v>
      </c>
      <c r="R21" s="16">
        <v>2.0089285000000001</v>
      </c>
      <c r="S21" s="16">
        <v>2.0089285000000001</v>
      </c>
      <c r="T21" s="16">
        <v>0</v>
      </c>
      <c r="U21" s="16">
        <v>0</v>
      </c>
      <c r="V21" s="16">
        <v>4.0178570000000002</v>
      </c>
      <c r="W21" s="16">
        <v>1.2825044000000001</v>
      </c>
      <c r="X21" s="16">
        <v>1.2935512</v>
      </c>
      <c r="Y21" s="16">
        <v>9.9200000000000004E-4</v>
      </c>
      <c r="Z21" s="16">
        <v>0</v>
      </c>
      <c r="AA21" s="16">
        <v>2.5770476000000002</v>
      </c>
      <c r="AB21" s="16">
        <v>1.555E-3</v>
      </c>
      <c r="AC21" s="16">
        <v>4.6116400000000002E-2</v>
      </c>
      <c r="AD21" s="16">
        <v>1.8134E-3</v>
      </c>
      <c r="AE21" s="16">
        <v>0</v>
      </c>
      <c r="AF21" s="16">
        <v>4.9484800000000002E-2</v>
      </c>
      <c r="AG21" s="16">
        <v>8.8004999999999993E-3</v>
      </c>
      <c r="AH21" s="16">
        <v>8.8004999999999993E-3</v>
      </c>
      <c r="AI21" s="16">
        <v>1.85261E-2</v>
      </c>
      <c r="AJ21" s="16">
        <v>0</v>
      </c>
      <c r="AK21" s="16">
        <v>3.6127100000000002E-2</v>
      </c>
      <c r="AL21" s="16">
        <v>8.1185599999999997E-2</v>
      </c>
      <c r="AM21" s="16">
        <v>6.7833299999999999E-2</v>
      </c>
      <c r="AN21" s="16">
        <v>0</v>
      </c>
      <c r="AO21" s="16">
        <v>0</v>
      </c>
      <c r="AP21" s="16">
        <v>0.14901890000000001</v>
      </c>
      <c r="AQ21" s="16">
        <v>2.9190899999999999E-2</v>
      </c>
      <c r="AR21" s="16">
        <v>1.0478E-3</v>
      </c>
      <c r="AS21" s="16">
        <v>0</v>
      </c>
      <c r="AT21" s="16">
        <v>0</v>
      </c>
      <c r="AU21" s="16">
        <v>3.02387E-2</v>
      </c>
      <c r="AV21" s="16">
        <v>0.2741014</v>
      </c>
      <c r="AW21" s="16">
        <v>0.38264039999999999</v>
      </c>
      <c r="AX21" s="16">
        <v>0</v>
      </c>
      <c r="AY21" s="16">
        <v>0</v>
      </c>
      <c r="AZ21" s="16">
        <v>0.65674180000000004</v>
      </c>
      <c r="BA21" s="16">
        <v>6.6791999999999997E-3</v>
      </c>
      <c r="BB21" s="16">
        <v>6.6791999999999997E-3</v>
      </c>
      <c r="BC21" s="16">
        <v>0</v>
      </c>
      <c r="BD21" s="16">
        <v>0</v>
      </c>
      <c r="BE21" s="16">
        <v>1.3358399999999999E-2</v>
      </c>
      <c r="BF21" s="16">
        <v>9.3875E-3</v>
      </c>
      <c r="BG21" s="16">
        <v>9.3875E-3</v>
      </c>
      <c r="BH21" s="16">
        <v>0</v>
      </c>
      <c r="BI21" s="16">
        <v>0</v>
      </c>
      <c r="BJ21" s="16">
        <v>1.8775E-2</v>
      </c>
      <c r="BK21" s="16">
        <v>0.29218309999999997</v>
      </c>
      <c r="BL21" s="16">
        <v>0.29218309999999997</v>
      </c>
      <c r="BM21" s="16">
        <v>2E-3</v>
      </c>
      <c r="BN21" s="16">
        <v>1.5E-3</v>
      </c>
      <c r="BO21" s="16">
        <v>0.58786620000000001</v>
      </c>
    </row>
    <row r="22" spans="1:67" ht="16" x14ac:dyDescent="0.2">
      <c r="A22" s="4" t="s">
        <v>60</v>
      </c>
      <c r="B22" s="2" t="s">
        <v>19</v>
      </c>
      <c r="C22" s="15">
        <f t="shared" si="1"/>
        <v>12.5402699</v>
      </c>
      <c r="D22" s="15">
        <f t="shared" si="0"/>
        <v>12.597823576</v>
      </c>
      <c r="E22" s="15">
        <f t="shared" si="0"/>
        <v>7.1158600000000002E-2</v>
      </c>
      <c r="F22" s="15">
        <f t="shared" si="0"/>
        <v>0</v>
      </c>
      <c r="G22" s="15">
        <f t="shared" si="0"/>
        <v>25.209251999999996</v>
      </c>
      <c r="H22" s="16">
        <v>0.97067329999999996</v>
      </c>
      <c r="I22" s="16">
        <v>1.1112785759999999</v>
      </c>
      <c r="J22" s="16">
        <v>0</v>
      </c>
      <c r="K22" s="16">
        <v>0</v>
      </c>
      <c r="L22" s="16">
        <v>2.0819519</v>
      </c>
      <c r="M22" s="16">
        <v>0.1206448</v>
      </c>
      <c r="N22" s="16">
        <v>0.12064510000000001</v>
      </c>
      <c r="O22" s="16">
        <v>0</v>
      </c>
      <c r="P22" s="16">
        <v>0</v>
      </c>
      <c r="Q22" s="16">
        <v>0.2412899</v>
      </c>
      <c r="R22" s="16"/>
      <c r="S22" s="16"/>
      <c r="T22" s="16"/>
      <c r="U22" s="16"/>
      <c r="V22" s="16"/>
      <c r="W22" s="16">
        <v>4.6780565999999997</v>
      </c>
      <c r="X22" s="16">
        <v>4.6780565999999997</v>
      </c>
      <c r="Y22" s="16">
        <v>0</v>
      </c>
      <c r="Z22" s="16">
        <v>0</v>
      </c>
      <c r="AA22" s="16">
        <v>9.3561131999999994</v>
      </c>
      <c r="AB22" s="16"/>
      <c r="AC22" s="16"/>
      <c r="AD22" s="16"/>
      <c r="AE22" s="16"/>
      <c r="AF22" s="16"/>
      <c r="AG22" s="16">
        <v>0.47874820000000001</v>
      </c>
      <c r="AH22" s="16">
        <v>0.41635119999999998</v>
      </c>
      <c r="AI22" s="16">
        <v>2.09576E-2</v>
      </c>
      <c r="AJ22" s="16">
        <v>0</v>
      </c>
      <c r="AK22" s="16">
        <v>0.91605700000000001</v>
      </c>
      <c r="AL22" s="16">
        <v>5.3346000000000001E-3</v>
      </c>
      <c r="AM22" s="16">
        <v>5.3346000000000001E-3</v>
      </c>
      <c r="AN22" s="16">
        <v>0</v>
      </c>
      <c r="AO22" s="16">
        <v>0</v>
      </c>
      <c r="AP22" s="16">
        <v>1.06692E-2</v>
      </c>
      <c r="AQ22" s="16">
        <v>0.50997269999999995</v>
      </c>
      <c r="AR22" s="16">
        <v>0.50954730000000004</v>
      </c>
      <c r="AS22" s="16">
        <v>0</v>
      </c>
      <c r="AT22" s="16">
        <v>0</v>
      </c>
      <c r="AU22" s="16">
        <v>1.01952</v>
      </c>
      <c r="AV22" s="16">
        <v>4.7217117000000002</v>
      </c>
      <c r="AW22" s="16">
        <v>4.7014822000000001</v>
      </c>
      <c r="AX22" s="16">
        <v>3.8376E-2</v>
      </c>
      <c r="AY22" s="16">
        <v>0</v>
      </c>
      <c r="AZ22" s="16">
        <v>9.4615697999999995</v>
      </c>
      <c r="BA22" s="16">
        <v>6.7989400000000005E-2</v>
      </c>
      <c r="BB22" s="16">
        <v>6.7989400000000005E-2</v>
      </c>
      <c r="BC22" s="16">
        <v>1.1361700000000001E-2</v>
      </c>
      <c r="BD22" s="16">
        <v>0</v>
      </c>
      <c r="BE22" s="16">
        <v>0.14734050000000001</v>
      </c>
      <c r="BF22" s="16">
        <v>0.8320478</v>
      </c>
      <c r="BG22" s="16">
        <v>0.8320478</v>
      </c>
      <c r="BH22" s="16">
        <v>0</v>
      </c>
      <c r="BI22" s="16">
        <v>0</v>
      </c>
      <c r="BJ22" s="16">
        <v>1.6640956</v>
      </c>
      <c r="BK22" s="16">
        <v>0.1550908</v>
      </c>
      <c r="BL22" s="16">
        <v>0.1550908</v>
      </c>
      <c r="BM22" s="16">
        <v>4.6329999999999999E-4</v>
      </c>
      <c r="BN22" s="16">
        <v>0</v>
      </c>
      <c r="BO22" s="16">
        <v>0.3106449</v>
      </c>
    </row>
    <row r="23" spans="1:67" ht="16" x14ac:dyDescent="0.2">
      <c r="A23" s="4" t="s">
        <v>61</v>
      </c>
      <c r="B23" s="2" t="s">
        <v>20</v>
      </c>
      <c r="C23" s="15">
        <f t="shared" si="1"/>
        <v>12.708715600000001</v>
      </c>
      <c r="D23" s="15">
        <f t="shared" si="0"/>
        <v>12.342124200000001</v>
      </c>
      <c r="E23" s="15">
        <f t="shared" si="0"/>
        <v>0.1419406</v>
      </c>
      <c r="F23" s="15">
        <f t="shared" si="0"/>
        <v>0</v>
      </c>
      <c r="G23" s="15">
        <f t="shared" si="0"/>
        <v>25.192780200000001</v>
      </c>
      <c r="H23" s="16">
        <v>0.38500000000000001</v>
      </c>
      <c r="I23" s="16">
        <v>0.38500000000000001</v>
      </c>
      <c r="J23" s="16">
        <v>0</v>
      </c>
      <c r="K23" s="16">
        <v>0</v>
      </c>
      <c r="L23" s="16">
        <v>0.77</v>
      </c>
      <c r="M23" s="16">
        <v>0.48951119999999998</v>
      </c>
      <c r="N23" s="16">
        <v>0.47951120000000003</v>
      </c>
      <c r="O23" s="16">
        <v>0.13186519999999999</v>
      </c>
      <c r="P23" s="16">
        <v>0</v>
      </c>
      <c r="Q23" s="16">
        <v>1.1008876000000001</v>
      </c>
      <c r="R23" s="16">
        <v>0.91114870000000003</v>
      </c>
      <c r="S23" s="16">
        <v>0.92653479999999999</v>
      </c>
      <c r="T23" s="16">
        <v>8.2200000000000006E-5</v>
      </c>
      <c r="U23" s="16">
        <v>0</v>
      </c>
      <c r="V23" s="16">
        <v>1.8377657000000001</v>
      </c>
      <c r="W23" s="16">
        <v>1.9250438999999999</v>
      </c>
      <c r="X23" s="16">
        <v>1.9821127000000001</v>
      </c>
      <c r="Y23" s="16">
        <v>7.4285000000000002E-3</v>
      </c>
      <c r="Z23" s="16">
        <v>0</v>
      </c>
      <c r="AA23" s="16">
        <v>3.9145851</v>
      </c>
      <c r="AB23" s="16">
        <v>0.71643970000000001</v>
      </c>
      <c r="AC23" s="16">
        <v>0.71643970000000001</v>
      </c>
      <c r="AD23" s="16">
        <v>0</v>
      </c>
      <c r="AE23" s="16">
        <v>0</v>
      </c>
      <c r="AF23" s="16">
        <v>1.4328794</v>
      </c>
      <c r="AG23" s="16">
        <v>4.7206771999999999</v>
      </c>
      <c r="AH23" s="16">
        <v>4.3578197000000003</v>
      </c>
      <c r="AI23" s="16">
        <v>0</v>
      </c>
      <c r="AJ23" s="16">
        <v>0</v>
      </c>
      <c r="AK23" s="16">
        <v>9.0784967000000005</v>
      </c>
      <c r="AL23" s="16">
        <v>0.1038849</v>
      </c>
      <c r="AM23" s="16">
        <v>0.1038849</v>
      </c>
      <c r="AN23" s="16">
        <v>0</v>
      </c>
      <c r="AO23" s="16">
        <v>0</v>
      </c>
      <c r="AP23" s="16">
        <v>0.2077698</v>
      </c>
      <c r="AQ23" s="16">
        <v>1.1202873</v>
      </c>
      <c r="AR23" s="16">
        <v>1.1181776999999999</v>
      </c>
      <c r="AS23" s="16">
        <v>7.0699999999999997E-5</v>
      </c>
      <c r="AT23" s="16">
        <v>0</v>
      </c>
      <c r="AU23" s="16">
        <v>2.2385356999999999</v>
      </c>
      <c r="AV23" s="16">
        <v>9.3577800000000003E-2</v>
      </c>
      <c r="AW23" s="16">
        <v>2.5893099999999999E-2</v>
      </c>
      <c r="AX23" s="16">
        <v>0</v>
      </c>
      <c r="AY23" s="16">
        <v>0</v>
      </c>
      <c r="AZ23" s="16">
        <v>0.1194709</v>
      </c>
      <c r="BA23" s="16">
        <v>0.2273423</v>
      </c>
      <c r="BB23" s="16">
        <v>0.23094799999999999</v>
      </c>
      <c r="BC23" s="16">
        <v>0</v>
      </c>
      <c r="BD23" s="16">
        <v>0</v>
      </c>
      <c r="BE23" s="16">
        <v>0.45829029999999998</v>
      </c>
      <c r="BF23" s="16">
        <v>0.44952609999999998</v>
      </c>
      <c r="BG23" s="16">
        <v>0.44952609999999998</v>
      </c>
      <c r="BH23" s="16">
        <v>0</v>
      </c>
      <c r="BI23" s="16">
        <v>0</v>
      </c>
      <c r="BJ23" s="16">
        <v>0.89905219999999997</v>
      </c>
      <c r="BK23" s="16">
        <v>1.5662765000000001</v>
      </c>
      <c r="BL23" s="16">
        <v>1.5662763</v>
      </c>
      <c r="BM23" s="16">
        <v>2.4940000000000001E-3</v>
      </c>
      <c r="BN23" s="16">
        <v>0</v>
      </c>
      <c r="BO23" s="16">
        <v>3.1350468</v>
      </c>
    </row>
    <row r="24" spans="1:67" ht="16" x14ac:dyDescent="0.2">
      <c r="A24" s="4" t="s">
        <v>62</v>
      </c>
      <c r="B24" s="2" t="s">
        <v>21</v>
      </c>
      <c r="C24" s="15">
        <f t="shared" si="1"/>
        <v>3.9828691000000003</v>
      </c>
      <c r="D24" s="15">
        <f t="shared" si="0"/>
        <v>3.5336359000000002</v>
      </c>
      <c r="E24" s="15">
        <f t="shared" si="0"/>
        <v>0.31529799999999997</v>
      </c>
      <c r="F24" s="15">
        <f t="shared" si="0"/>
        <v>6.8130200000000002E-2</v>
      </c>
      <c r="G24" s="15">
        <f t="shared" si="0"/>
        <v>7.8999331999999995</v>
      </c>
      <c r="H24" s="16">
        <v>4.2289399999999998E-2</v>
      </c>
      <c r="I24" s="16">
        <v>4.7155700000000002E-2</v>
      </c>
      <c r="J24" s="16">
        <v>1.0822999999999999E-2</v>
      </c>
      <c r="K24" s="16">
        <v>0</v>
      </c>
      <c r="L24" s="16">
        <v>0.1002681</v>
      </c>
      <c r="M24" s="16">
        <v>6.9675600000000004E-2</v>
      </c>
      <c r="N24" s="16">
        <v>6.9675600000000004E-2</v>
      </c>
      <c r="O24" s="16">
        <v>0</v>
      </c>
      <c r="P24" s="16">
        <v>6.8130200000000002E-2</v>
      </c>
      <c r="Q24" s="16">
        <v>0.20748140000000001</v>
      </c>
      <c r="R24" s="16">
        <v>1.5846568000000001</v>
      </c>
      <c r="S24" s="16">
        <v>1.1017328</v>
      </c>
      <c r="T24" s="16">
        <v>0.1242861</v>
      </c>
      <c r="U24" s="16">
        <v>0</v>
      </c>
      <c r="V24" s="16">
        <v>2.8106757</v>
      </c>
      <c r="W24" s="16">
        <v>0.57838610000000001</v>
      </c>
      <c r="X24" s="16">
        <v>0.57761090000000004</v>
      </c>
      <c r="Y24" s="16">
        <v>5.7727000000000004E-3</v>
      </c>
      <c r="Z24" s="16">
        <v>0</v>
      </c>
      <c r="AA24" s="16">
        <v>1.1617697</v>
      </c>
      <c r="AB24" s="16">
        <v>0.13075809999999999</v>
      </c>
      <c r="AC24" s="16">
        <v>0.1492964</v>
      </c>
      <c r="AD24" s="16">
        <v>1.7449699999999999E-2</v>
      </c>
      <c r="AE24" s="16">
        <v>0</v>
      </c>
      <c r="AF24" s="16">
        <v>0.2975042</v>
      </c>
      <c r="AG24" s="16">
        <v>0.47838459999999999</v>
      </c>
      <c r="AH24" s="16">
        <v>0.4783847</v>
      </c>
      <c r="AI24" s="16">
        <v>1.73893E-2</v>
      </c>
      <c r="AJ24" s="16">
        <v>0</v>
      </c>
      <c r="AK24" s="16">
        <v>0.97415859999999999</v>
      </c>
      <c r="AL24" s="16">
        <v>7.2296200000000005E-2</v>
      </c>
      <c r="AM24" s="16">
        <v>7.2296200000000005E-2</v>
      </c>
      <c r="AN24" s="16">
        <v>1.632E-3</v>
      </c>
      <c r="AO24" s="16">
        <v>0</v>
      </c>
      <c r="AP24" s="16">
        <v>0.1462244</v>
      </c>
      <c r="AQ24" s="16"/>
      <c r="AR24" s="16"/>
      <c r="AS24" s="16"/>
      <c r="AT24" s="16"/>
      <c r="AU24" s="16"/>
      <c r="AV24" s="16">
        <v>0.55042610000000003</v>
      </c>
      <c r="AW24" s="16">
        <v>0.53948739999999995</v>
      </c>
      <c r="AX24" s="16">
        <v>0.101052</v>
      </c>
      <c r="AY24" s="16">
        <v>0</v>
      </c>
      <c r="AZ24" s="16">
        <v>1.1909654999999999</v>
      </c>
      <c r="BA24" s="16">
        <v>1.10378E-2</v>
      </c>
      <c r="BB24" s="16">
        <v>1.10378E-2</v>
      </c>
      <c r="BC24" s="16">
        <v>1.6055099999999999E-2</v>
      </c>
      <c r="BD24" s="16">
        <v>0</v>
      </c>
      <c r="BE24" s="16">
        <v>3.8130699999999997E-2</v>
      </c>
      <c r="BF24" s="16">
        <v>1.4537400000000001E-2</v>
      </c>
      <c r="BG24" s="16">
        <v>1.4537400000000001E-2</v>
      </c>
      <c r="BH24" s="16">
        <v>2.0838099999999998E-2</v>
      </c>
      <c r="BI24" s="16">
        <v>0</v>
      </c>
      <c r="BJ24" s="16">
        <v>4.9912900000000003E-2</v>
      </c>
      <c r="BK24" s="16">
        <v>0.45042100000000002</v>
      </c>
      <c r="BL24" s="16">
        <v>0.47242099999999998</v>
      </c>
      <c r="BM24" s="16">
        <v>0</v>
      </c>
      <c r="BN24" s="16">
        <v>0</v>
      </c>
      <c r="BO24" s="16">
        <v>0.92284200000000005</v>
      </c>
    </row>
    <row r="25" spans="1:67" ht="16" x14ac:dyDescent="0.2">
      <c r="A25" s="4" t="s">
        <v>63</v>
      </c>
      <c r="B25" s="2" t="s">
        <v>22</v>
      </c>
      <c r="C25" s="15">
        <f t="shared" si="1"/>
        <v>13.138506420999999</v>
      </c>
      <c r="D25" s="15">
        <f t="shared" si="1"/>
        <v>13.126905721</v>
      </c>
      <c r="E25" s="15">
        <f t="shared" si="1"/>
        <v>4.5744446400000003</v>
      </c>
      <c r="F25" s="15">
        <f t="shared" si="1"/>
        <v>9.3957999999999993E-3</v>
      </c>
      <c r="G25" s="15">
        <f t="shared" si="1"/>
        <v>30.849251900000002</v>
      </c>
      <c r="H25" s="16">
        <v>3.4987363999999999</v>
      </c>
      <c r="I25" s="16">
        <v>3.4987357000000001</v>
      </c>
      <c r="J25" s="16">
        <v>1.339601625</v>
      </c>
      <c r="K25" s="16">
        <v>0</v>
      </c>
      <c r="L25" s="16">
        <v>8.3370733000000001</v>
      </c>
      <c r="M25" s="16">
        <v>0.10303850000000001</v>
      </c>
      <c r="N25" s="16">
        <v>0.10303850000000001</v>
      </c>
      <c r="O25" s="16">
        <v>0</v>
      </c>
      <c r="P25" s="16">
        <v>0</v>
      </c>
      <c r="Q25" s="16">
        <v>0.20607700000000001</v>
      </c>
      <c r="R25" s="16">
        <v>0.50448320000000002</v>
      </c>
      <c r="S25" s="16">
        <v>0.50448320000000002</v>
      </c>
      <c r="T25" s="16">
        <v>5.66066E-2</v>
      </c>
      <c r="U25" s="16">
        <v>0</v>
      </c>
      <c r="V25" s="16">
        <v>1.0655730000000001</v>
      </c>
      <c r="W25" s="16">
        <v>1.3859060999999999</v>
      </c>
      <c r="X25" s="16">
        <v>1.3583453999999999</v>
      </c>
      <c r="Y25" s="16">
        <v>0.10667690000000001</v>
      </c>
      <c r="Z25" s="16">
        <v>0</v>
      </c>
      <c r="AA25" s="16">
        <v>2.8509283999999999</v>
      </c>
      <c r="AB25" s="16">
        <v>2.0864474999999998</v>
      </c>
      <c r="AC25" s="16">
        <v>2.0926857999999999</v>
      </c>
      <c r="AD25" s="16">
        <v>1.301587</v>
      </c>
      <c r="AE25" s="16">
        <v>8.0000000000000007E-5</v>
      </c>
      <c r="AF25" s="16">
        <v>5.4808002</v>
      </c>
      <c r="AG25" s="16">
        <v>5.8396877E-2</v>
      </c>
      <c r="AH25" s="16">
        <v>6.8396777000000006E-2</v>
      </c>
      <c r="AI25" s="16">
        <v>0.06</v>
      </c>
      <c r="AJ25" s="16">
        <v>0</v>
      </c>
      <c r="AK25" s="16">
        <v>0.18679370000000001</v>
      </c>
      <c r="AL25" s="16">
        <v>8.5073200000000002E-2</v>
      </c>
      <c r="AM25" s="16">
        <v>8.5073099999999999E-2</v>
      </c>
      <c r="AN25" s="16">
        <v>8.9777899999999994E-2</v>
      </c>
      <c r="AO25" s="16">
        <v>1.0000000000000001E-5</v>
      </c>
      <c r="AP25" s="16">
        <v>0.2599342</v>
      </c>
      <c r="AQ25" s="16">
        <v>0</v>
      </c>
      <c r="AR25" s="16">
        <v>0</v>
      </c>
      <c r="AS25" s="16">
        <v>9.7981771999999995E-2</v>
      </c>
      <c r="AT25" s="16">
        <v>0</v>
      </c>
      <c r="AU25" s="16">
        <v>9.7981799999999994E-2</v>
      </c>
      <c r="AV25" s="16">
        <v>1.751351468</v>
      </c>
      <c r="AW25" s="16">
        <v>1.7515767680000001</v>
      </c>
      <c r="AX25" s="16">
        <v>0.69033449999999996</v>
      </c>
      <c r="AY25" s="16">
        <v>4.0759999999999998E-3</v>
      </c>
      <c r="AZ25" s="16">
        <v>4.1973386000000001</v>
      </c>
      <c r="BA25" s="16">
        <v>0.11339970000000001</v>
      </c>
      <c r="BB25" s="16">
        <v>0.11339970000000001</v>
      </c>
      <c r="BC25" s="16">
        <v>5.3098543000000005E-2</v>
      </c>
      <c r="BD25" s="16">
        <v>0</v>
      </c>
      <c r="BE25" s="16">
        <v>0.27989789999999998</v>
      </c>
      <c r="BF25" s="16">
        <v>3.1354536999999998</v>
      </c>
      <c r="BG25" s="16">
        <v>3.1357599999999999</v>
      </c>
      <c r="BH25" s="16">
        <v>0.7610711</v>
      </c>
      <c r="BI25" s="16">
        <v>5.2297999999999997E-3</v>
      </c>
      <c r="BJ25" s="16">
        <v>7.0375145000000003</v>
      </c>
      <c r="BK25" s="16">
        <v>0.41621977599999999</v>
      </c>
      <c r="BL25" s="16">
        <v>0.41541077599999998</v>
      </c>
      <c r="BM25" s="16">
        <v>1.7708700000000001E-2</v>
      </c>
      <c r="BN25" s="16">
        <v>0</v>
      </c>
      <c r="BO25" s="16">
        <v>0.84933930000000002</v>
      </c>
    </row>
    <row r="26" spans="1:67" ht="16" x14ac:dyDescent="0.2">
      <c r="A26" s="4" t="s">
        <v>64</v>
      </c>
      <c r="B26" s="2" t="s">
        <v>23</v>
      </c>
      <c r="C26" s="15">
        <f t="shared" si="1"/>
        <v>58.178276965999999</v>
      </c>
      <c r="D26" s="15">
        <f t="shared" si="1"/>
        <v>60.690353891000001</v>
      </c>
      <c r="E26" s="15">
        <f t="shared" si="1"/>
        <v>33.862250908</v>
      </c>
      <c r="F26" s="15">
        <f t="shared" si="1"/>
        <v>4.0517259999999995</v>
      </c>
      <c r="G26" s="15">
        <f t="shared" si="1"/>
        <v>156.78260790000002</v>
      </c>
      <c r="H26" s="16">
        <v>2.6260607089999999</v>
      </c>
      <c r="I26" s="16">
        <v>7.1777275999999999</v>
      </c>
      <c r="J26" s="16">
        <v>2.5673705</v>
      </c>
      <c r="K26" s="16">
        <v>5.8144800000000003E-2</v>
      </c>
      <c r="L26" s="16">
        <v>12.429303600000001</v>
      </c>
      <c r="M26" s="16">
        <v>4.7741981999999998</v>
      </c>
      <c r="N26" s="16">
        <v>4.4494094000000004</v>
      </c>
      <c r="O26" s="16">
        <v>2.3225199999999999</v>
      </c>
      <c r="P26" s="16">
        <v>0.28693269999999998</v>
      </c>
      <c r="Q26" s="16">
        <v>11.8330603</v>
      </c>
      <c r="R26" s="16">
        <v>5.8543815659999998</v>
      </c>
      <c r="S26" s="16">
        <v>5.6375704659999997</v>
      </c>
      <c r="T26" s="16">
        <v>2.5965916</v>
      </c>
      <c r="U26" s="16">
        <v>2.0124000000000001E-3</v>
      </c>
      <c r="V26" s="16">
        <v>14.090555999999999</v>
      </c>
      <c r="W26" s="16">
        <v>6.1285791999999999</v>
      </c>
      <c r="X26" s="16">
        <v>5.9360796000000002</v>
      </c>
      <c r="Y26" s="16">
        <v>3.4361017999999999</v>
      </c>
      <c r="Z26" s="16">
        <v>0.64975159999999998</v>
      </c>
      <c r="AA26" s="16">
        <v>16.150512200000001</v>
      </c>
      <c r="AB26" s="16">
        <v>6.7207393590000004</v>
      </c>
      <c r="AC26" s="16">
        <v>6.5816695999999997</v>
      </c>
      <c r="AD26" s="16">
        <v>1.5512159999999999</v>
      </c>
      <c r="AE26" s="16">
        <v>9.3545500000000004E-2</v>
      </c>
      <c r="AF26" s="16">
        <v>14.9471706</v>
      </c>
      <c r="AG26" s="16">
        <v>8.2344948220000003</v>
      </c>
      <c r="AH26" s="16">
        <v>8.298432472</v>
      </c>
      <c r="AI26" s="16">
        <v>3.627315608</v>
      </c>
      <c r="AJ26" s="16">
        <v>1.8652557999999999</v>
      </c>
      <c r="AK26" s="16">
        <v>22.025498599999999</v>
      </c>
      <c r="AL26" s="16">
        <v>1.6299599</v>
      </c>
      <c r="AM26" s="16">
        <v>1.56357715</v>
      </c>
      <c r="AN26" s="16">
        <v>1.8113330000000001</v>
      </c>
      <c r="AO26" s="16">
        <v>0.186</v>
      </c>
      <c r="AP26" s="16">
        <v>5.1908700000000003</v>
      </c>
      <c r="AQ26" s="16">
        <v>1.3904067</v>
      </c>
      <c r="AR26" s="16">
        <v>1.2885167</v>
      </c>
      <c r="AS26" s="16">
        <v>1.3983587</v>
      </c>
      <c r="AT26" s="16">
        <v>0.3736332</v>
      </c>
      <c r="AU26" s="16">
        <v>4.4509153000000001</v>
      </c>
      <c r="AV26" s="16">
        <v>4.4818017000000001</v>
      </c>
      <c r="AW26" s="16">
        <v>3.6158817999999999</v>
      </c>
      <c r="AX26" s="16">
        <v>5.7152322</v>
      </c>
      <c r="AY26" s="16">
        <v>0.35408539999999999</v>
      </c>
      <c r="AZ26" s="16">
        <v>14.1670011</v>
      </c>
      <c r="BA26" s="16">
        <v>6.3285491</v>
      </c>
      <c r="BB26" s="16">
        <v>6.4547105</v>
      </c>
      <c r="BC26" s="16">
        <v>3.6247897</v>
      </c>
      <c r="BD26" s="16">
        <v>1E-4</v>
      </c>
      <c r="BE26" s="16">
        <v>16.408149300000002</v>
      </c>
      <c r="BF26" s="16">
        <v>5.6453916099999999</v>
      </c>
      <c r="BG26" s="16">
        <v>5.9064756030000005</v>
      </c>
      <c r="BH26" s="16">
        <v>2.5283886999999998</v>
      </c>
      <c r="BI26" s="16">
        <v>0.1820186</v>
      </c>
      <c r="BJ26" s="16">
        <v>14.262274700000001</v>
      </c>
      <c r="BK26" s="16">
        <v>4.3637141000000002</v>
      </c>
      <c r="BL26" s="16">
        <v>3.780303</v>
      </c>
      <c r="BM26" s="16">
        <v>2.6830330999999998</v>
      </c>
      <c r="BN26" s="16">
        <v>2.4600000000000002E-4</v>
      </c>
      <c r="BO26" s="16">
        <v>10.827296199999999</v>
      </c>
    </row>
    <row r="27" spans="1:67" ht="16" x14ac:dyDescent="0.2">
      <c r="A27" s="4" t="s">
        <v>65</v>
      </c>
      <c r="B27" s="2" t="s">
        <v>24</v>
      </c>
      <c r="C27" s="15">
        <f t="shared" si="1"/>
        <v>980.92178083800002</v>
      </c>
      <c r="D27" s="15">
        <f t="shared" si="1"/>
        <v>1092.58465473</v>
      </c>
      <c r="E27" s="15">
        <f t="shared" si="1"/>
        <v>1209.12146351</v>
      </c>
      <c r="F27" s="15">
        <f t="shared" si="1"/>
        <v>161.824677251</v>
      </c>
      <c r="G27" s="15">
        <f t="shared" si="1"/>
        <v>3444.4525719000003</v>
      </c>
      <c r="H27" s="16">
        <v>86.640829808000007</v>
      </c>
      <c r="I27" s="16">
        <v>104.39151312999999</v>
      </c>
      <c r="J27" s="16">
        <v>168.78829494300001</v>
      </c>
      <c r="K27" s="16">
        <v>10.892030120000001</v>
      </c>
      <c r="L27" s="16">
        <v>370.71266869999999</v>
      </c>
      <c r="M27" s="16">
        <v>71.606969759000009</v>
      </c>
      <c r="N27" s="16">
        <v>81.821302516000003</v>
      </c>
      <c r="O27" s="16">
        <v>96.030453957000006</v>
      </c>
      <c r="P27" s="16">
        <v>13.142982079999999</v>
      </c>
      <c r="Q27" s="16">
        <v>262.60170790000001</v>
      </c>
      <c r="R27" s="16">
        <v>79.904861847000006</v>
      </c>
      <c r="S27" s="16">
        <v>85.258638426999994</v>
      </c>
      <c r="T27" s="16">
        <v>87.770254811000001</v>
      </c>
      <c r="U27" s="16">
        <v>15.69681166</v>
      </c>
      <c r="V27" s="16">
        <v>268.63056760000001</v>
      </c>
      <c r="W27" s="16">
        <v>93.594504964999999</v>
      </c>
      <c r="X27" s="16">
        <v>100.900094776</v>
      </c>
      <c r="Y27" s="16">
        <v>138.59983417500001</v>
      </c>
      <c r="Z27" s="16">
        <v>9.8663279599999996</v>
      </c>
      <c r="AA27" s="16">
        <v>342.96076219999998</v>
      </c>
      <c r="AB27" s="16">
        <v>84.641127671999996</v>
      </c>
      <c r="AC27" s="16">
        <v>89.356878565000002</v>
      </c>
      <c r="AD27" s="16">
        <v>96.321841257000003</v>
      </c>
      <c r="AE27" s="16">
        <v>14.478686407</v>
      </c>
      <c r="AF27" s="16">
        <v>284.79853329999997</v>
      </c>
      <c r="AG27" s="16">
        <v>109.30807624000001</v>
      </c>
      <c r="AH27" s="16">
        <v>122.874570831</v>
      </c>
      <c r="AI27" s="16">
        <v>111.76632002999999</v>
      </c>
      <c r="AJ27" s="16">
        <v>15.260123853</v>
      </c>
      <c r="AK27" s="16">
        <v>359.20908989999998</v>
      </c>
      <c r="AL27" s="16">
        <v>66.122223083000009</v>
      </c>
      <c r="AM27" s="16">
        <v>66.549837886999995</v>
      </c>
      <c r="AN27" s="16">
        <v>49.977704965000001</v>
      </c>
      <c r="AO27" s="16">
        <v>11.270326359999999</v>
      </c>
      <c r="AP27" s="16">
        <v>193.92009229999999</v>
      </c>
      <c r="AQ27" s="16">
        <v>58.853244347</v>
      </c>
      <c r="AR27" s="16">
        <v>64.064388835000003</v>
      </c>
      <c r="AS27" s="16">
        <v>75.097253820000006</v>
      </c>
      <c r="AT27" s="16">
        <v>6.1432921299999999</v>
      </c>
      <c r="AU27" s="16">
        <v>204.15817860000001</v>
      </c>
      <c r="AV27" s="16">
        <v>105.122536713</v>
      </c>
      <c r="AW27" s="16">
        <v>128.146369894</v>
      </c>
      <c r="AX27" s="16">
        <v>122.500440399</v>
      </c>
      <c r="AY27" s="16">
        <v>37.342679495999995</v>
      </c>
      <c r="AZ27" s="16">
        <v>393.11202459999998</v>
      </c>
      <c r="BA27" s="16">
        <v>81.589658570000012</v>
      </c>
      <c r="BB27" s="16">
        <v>92.887773475000003</v>
      </c>
      <c r="BC27" s="16">
        <v>87.334959448999996</v>
      </c>
      <c r="BD27" s="16">
        <v>13.611307865999999</v>
      </c>
      <c r="BE27" s="16">
        <v>275.42369889999998</v>
      </c>
      <c r="BF27" s="16">
        <v>56.674287580999994</v>
      </c>
      <c r="BG27" s="16">
        <v>60.828194722000006</v>
      </c>
      <c r="BH27" s="16">
        <v>67.627634060999995</v>
      </c>
      <c r="BI27" s="16">
        <v>7.1062236700000003</v>
      </c>
      <c r="BJ27" s="16">
        <v>192.23633899999999</v>
      </c>
      <c r="BK27" s="16">
        <v>86.863460253</v>
      </c>
      <c r="BL27" s="16">
        <v>95.505091672000006</v>
      </c>
      <c r="BM27" s="16">
        <v>107.30647164299999</v>
      </c>
      <c r="BN27" s="16">
        <v>7.0138856489999997</v>
      </c>
      <c r="BO27" s="16">
        <v>296.6889089</v>
      </c>
    </row>
    <row r="28" spans="1:67" ht="16" x14ac:dyDescent="0.2">
      <c r="A28" s="4" t="s">
        <v>66</v>
      </c>
      <c r="B28" s="2" t="s">
        <v>25</v>
      </c>
      <c r="C28" s="15">
        <f t="shared" si="1"/>
        <v>113.30150476200004</v>
      </c>
      <c r="D28" s="15">
        <f t="shared" si="1"/>
        <v>113.31197734600001</v>
      </c>
      <c r="E28" s="15">
        <f t="shared" si="1"/>
        <v>97.882265382999989</v>
      </c>
      <c r="F28" s="15">
        <f t="shared" si="1"/>
        <v>14.958734242000002</v>
      </c>
      <c r="G28" s="15">
        <f t="shared" si="1"/>
        <v>339.45448299999998</v>
      </c>
      <c r="H28" s="16">
        <v>17.710568236</v>
      </c>
      <c r="I28" s="16">
        <v>20.840908641999999</v>
      </c>
      <c r="J28" s="16">
        <v>5.8994864200000006</v>
      </c>
      <c r="K28" s="16">
        <v>9.123916126000001</v>
      </c>
      <c r="L28" s="16">
        <v>53.574878699999999</v>
      </c>
      <c r="M28" s="16">
        <v>17.870570052000001</v>
      </c>
      <c r="N28" s="16">
        <v>16.172409262000002</v>
      </c>
      <c r="O28" s="16">
        <v>14.863742191999998</v>
      </c>
      <c r="P28" s="16">
        <v>1.00597132</v>
      </c>
      <c r="Q28" s="16">
        <v>49.912692800000002</v>
      </c>
      <c r="R28" s="16">
        <v>7.6514440720000003</v>
      </c>
      <c r="S28" s="16">
        <v>8.2888490590000004</v>
      </c>
      <c r="T28" s="16">
        <v>3.9009638469999999</v>
      </c>
      <c r="U28" s="16">
        <v>0.93467160999999999</v>
      </c>
      <c r="V28" s="16">
        <v>20.775928700000001</v>
      </c>
      <c r="W28" s="16">
        <v>7.582693840000001</v>
      </c>
      <c r="X28" s="16">
        <v>7.3831813010000005</v>
      </c>
      <c r="Y28" s="16">
        <v>23.083087525</v>
      </c>
      <c r="Z28" s="16">
        <v>0.44428884000000002</v>
      </c>
      <c r="AA28" s="16">
        <v>38.493252200000001</v>
      </c>
      <c r="AB28" s="16">
        <v>13.721894791999999</v>
      </c>
      <c r="AC28" s="16">
        <v>12.635317091999999</v>
      </c>
      <c r="AD28" s="16">
        <v>1.8922804</v>
      </c>
      <c r="AE28" s="16">
        <v>0.87495683000000013</v>
      </c>
      <c r="AF28" s="16">
        <v>29.1244488</v>
      </c>
      <c r="AG28" s="16">
        <v>19.044135418</v>
      </c>
      <c r="AH28" s="16">
        <v>12.351767568000001</v>
      </c>
      <c r="AI28" s="16">
        <v>33.381912970000002</v>
      </c>
      <c r="AJ28" s="16">
        <v>0.74210644999999997</v>
      </c>
      <c r="AK28" s="16">
        <v>65.519923700000007</v>
      </c>
      <c r="AL28" s="16">
        <v>11.29196043</v>
      </c>
      <c r="AM28" s="16">
        <v>12.61510417</v>
      </c>
      <c r="AN28" s="16">
        <v>5.0288623299999999</v>
      </c>
      <c r="AO28" s="16">
        <v>0.52230032999999998</v>
      </c>
      <c r="AP28" s="16">
        <v>29.458227399999998</v>
      </c>
      <c r="AQ28" s="16">
        <v>0.22019639999999999</v>
      </c>
      <c r="AR28" s="16">
        <v>0.21657290000000001</v>
      </c>
      <c r="AS28" s="16">
        <v>0.22013720000000001</v>
      </c>
      <c r="AT28" s="16">
        <v>6.7568299999999998E-2</v>
      </c>
      <c r="AU28" s="16">
        <v>0.72447479999999997</v>
      </c>
      <c r="AV28" s="16">
        <v>7.7550770939999998</v>
      </c>
      <c r="AW28" s="16">
        <v>7.205631984</v>
      </c>
      <c r="AX28" s="16">
        <v>6.4214642499999997</v>
      </c>
      <c r="AY28" s="16">
        <v>0.20989387000000001</v>
      </c>
      <c r="AZ28" s="16">
        <v>21.592067199999999</v>
      </c>
      <c r="BA28" s="16">
        <v>3.6133554079999999</v>
      </c>
      <c r="BB28" s="16">
        <v>3.4701635079999997</v>
      </c>
      <c r="BC28" s="16">
        <v>0.43871525</v>
      </c>
      <c r="BD28" s="16">
        <v>1.953914E-2</v>
      </c>
      <c r="BE28" s="16">
        <v>7.5417733</v>
      </c>
      <c r="BF28" s="16">
        <v>3.1761358999999998</v>
      </c>
      <c r="BG28" s="16">
        <v>3.1445941999999998</v>
      </c>
      <c r="BH28" s="16">
        <v>1.2431122289999998</v>
      </c>
      <c r="BI28" s="16">
        <v>9.9541099999999993E-2</v>
      </c>
      <c r="BJ28" s="16">
        <v>7.6633833999999998</v>
      </c>
      <c r="BK28" s="16">
        <v>3.6634731200000004</v>
      </c>
      <c r="BL28" s="16">
        <v>8.9874776599999997</v>
      </c>
      <c r="BM28" s="16">
        <v>1.5085007699999999</v>
      </c>
      <c r="BN28" s="16">
        <v>0.91398032600000001</v>
      </c>
      <c r="BO28" s="16">
        <v>15.073432</v>
      </c>
    </row>
    <row r="29" spans="1:67" ht="16" x14ac:dyDescent="0.2">
      <c r="A29" s="4" t="s">
        <v>67</v>
      </c>
      <c r="B29" s="2" t="s">
        <v>26</v>
      </c>
      <c r="C29" s="15">
        <f t="shared" si="1"/>
        <v>713.64712324300012</v>
      </c>
      <c r="D29" s="15">
        <f t="shared" si="1"/>
        <v>1038.7686334</v>
      </c>
      <c r="E29" s="15">
        <f t="shared" si="1"/>
        <v>2421.71325716</v>
      </c>
      <c r="F29" s="15">
        <f t="shared" si="1"/>
        <v>945.7231064770001</v>
      </c>
      <c r="G29" s="15">
        <f t="shared" si="1"/>
        <v>5119.8521070999996</v>
      </c>
      <c r="H29" s="16">
        <v>90.249402094000004</v>
      </c>
      <c r="I29" s="16">
        <v>92.201907594000005</v>
      </c>
      <c r="J29" s="16">
        <v>237.5117199</v>
      </c>
      <c r="K29" s="16">
        <v>93.332506529999989</v>
      </c>
      <c r="L29" s="16">
        <v>513.29553050000004</v>
      </c>
      <c r="M29" s="16">
        <v>32.572194603</v>
      </c>
      <c r="N29" s="16">
        <v>37.536811602999997</v>
      </c>
      <c r="O29" s="16">
        <v>52.957568199999997</v>
      </c>
      <c r="P29" s="16">
        <v>44.777913526999995</v>
      </c>
      <c r="Q29" s="16">
        <v>167.8444911</v>
      </c>
      <c r="R29" s="16">
        <v>67.251841294000002</v>
      </c>
      <c r="S29" s="16">
        <v>63.787965775000004</v>
      </c>
      <c r="T29" s="16">
        <v>132.0070188</v>
      </c>
      <c r="U29" s="16">
        <v>85.418515859999999</v>
      </c>
      <c r="V29" s="16">
        <v>348.46534489999999</v>
      </c>
      <c r="W29" s="16">
        <v>28.91022972</v>
      </c>
      <c r="X29" s="16">
        <v>157.85021563000001</v>
      </c>
      <c r="Y29" s="16">
        <v>55.421910970000006</v>
      </c>
      <c r="Z29" s="16">
        <v>76.389573900000002</v>
      </c>
      <c r="AA29" s="16">
        <v>318.57193469999999</v>
      </c>
      <c r="AB29" s="16">
        <v>64.23366854199999</v>
      </c>
      <c r="AC29" s="16">
        <v>141.029074554</v>
      </c>
      <c r="AD29" s="16">
        <v>318.96337390000002</v>
      </c>
      <c r="AE29" s="16">
        <v>114.62644915</v>
      </c>
      <c r="AF29" s="16">
        <v>638.85256500000003</v>
      </c>
      <c r="AG29" s="16">
        <v>90.74184589299999</v>
      </c>
      <c r="AH29" s="16">
        <v>113.30095990299999</v>
      </c>
      <c r="AI29" s="16">
        <v>360.13550851999997</v>
      </c>
      <c r="AJ29" s="16">
        <v>113.7480623</v>
      </c>
      <c r="AK29" s="16">
        <v>677.92636619999996</v>
      </c>
      <c r="AL29" s="16">
        <v>83.793563140999993</v>
      </c>
      <c r="AM29" s="16">
        <v>99.425766371000009</v>
      </c>
      <c r="AN29" s="16">
        <v>277.56461919499998</v>
      </c>
      <c r="AO29" s="16">
        <v>96.092930420000002</v>
      </c>
      <c r="AP29" s="16">
        <v>556.87687679999999</v>
      </c>
      <c r="AQ29" s="16">
        <v>19.724521652</v>
      </c>
      <c r="AR29" s="16">
        <v>37.417867811999997</v>
      </c>
      <c r="AS29" s="16">
        <v>83.202815290999993</v>
      </c>
      <c r="AT29" s="16">
        <v>26.67704651</v>
      </c>
      <c r="AU29" s="16">
        <v>167.02224939999999</v>
      </c>
      <c r="AV29" s="16">
        <v>64.851175142000002</v>
      </c>
      <c r="AW29" s="16">
        <v>79.042798542</v>
      </c>
      <c r="AX29" s="16">
        <v>212.353717104</v>
      </c>
      <c r="AY29" s="16">
        <v>78.980329820000009</v>
      </c>
      <c r="AZ29" s="16">
        <v>435.22802250000001</v>
      </c>
      <c r="BA29" s="16">
        <v>30.440346522000002</v>
      </c>
      <c r="BB29" s="16">
        <v>34.935199342000004</v>
      </c>
      <c r="BC29" s="16">
        <v>230.90083346</v>
      </c>
      <c r="BD29" s="16">
        <v>67.732350789999998</v>
      </c>
      <c r="BE29" s="16">
        <v>364.00873410000003</v>
      </c>
      <c r="BF29" s="16">
        <v>36.444684549999998</v>
      </c>
      <c r="BG29" s="16">
        <v>35.872850393999997</v>
      </c>
      <c r="BH29" s="16">
        <v>122.32577234000001</v>
      </c>
      <c r="BI29" s="16">
        <v>59.751108649999999</v>
      </c>
      <c r="BJ29" s="16">
        <v>254.3944194</v>
      </c>
      <c r="BK29" s="16">
        <v>104.43365009</v>
      </c>
      <c r="BL29" s="16">
        <v>146.36721588</v>
      </c>
      <c r="BM29" s="16">
        <v>338.36839947999999</v>
      </c>
      <c r="BN29" s="16">
        <v>88.196319020000004</v>
      </c>
      <c r="BO29" s="16">
        <v>677.36557249999998</v>
      </c>
    </row>
    <row r="30" spans="1:67" ht="16" x14ac:dyDescent="0.2">
      <c r="A30" s="4" t="s">
        <v>68</v>
      </c>
      <c r="B30" s="2" t="s">
        <v>100</v>
      </c>
      <c r="C30" s="15">
        <f t="shared" si="1"/>
        <v>109.17513054600002</v>
      </c>
      <c r="D30" s="15">
        <f t="shared" si="1"/>
        <v>121.90116051599998</v>
      </c>
      <c r="E30" s="15">
        <f t="shared" si="1"/>
        <v>60.766470038999998</v>
      </c>
      <c r="F30" s="15">
        <f t="shared" si="1"/>
        <v>113.61381357899998</v>
      </c>
      <c r="G30" s="15">
        <f t="shared" si="1"/>
        <v>405.45657410000001</v>
      </c>
      <c r="H30" s="16">
        <v>5.5429818900000001</v>
      </c>
      <c r="I30" s="16">
        <v>7.1226789699999999</v>
      </c>
      <c r="J30" s="16">
        <v>4.0400812100000003</v>
      </c>
      <c r="K30" s="16">
        <v>33.879319260000003</v>
      </c>
      <c r="L30" s="16">
        <v>50.585061199999998</v>
      </c>
      <c r="M30" s="16">
        <v>4.9180704500000001</v>
      </c>
      <c r="N30" s="16">
        <v>6.3574623700000004</v>
      </c>
      <c r="O30" s="16">
        <v>2.1206173699999997</v>
      </c>
      <c r="P30" s="16">
        <v>0.62865402000000004</v>
      </c>
      <c r="Q30" s="16">
        <v>14.0248042</v>
      </c>
      <c r="R30" s="16">
        <v>12.7181462</v>
      </c>
      <c r="S30" s="16">
        <v>13.368822700000001</v>
      </c>
      <c r="T30" s="16">
        <v>4.8932651399999996</v>
      </c>
      <c r="U30" s="16">
        <v>24.242903930000001</v>
      </c>
      <c r="V30" s="16">
        <v>55.223138400000003</v>
      </c>
      <c r="W30" s="16">
        <v>13.02660137</v>
      </c>
      <c r="X30" s="16">
        <v>16.305140649999998</v>
      </c>
      <c r="Y30" s="16">
        <v>4.744674463</v>
      </c>
      <c r="Z30" s="16">
        <v>0.92691400999999995</v>
      </c>
      <c r="AA30" s="16">
        <v>35.003330900000002</v>
      </c>
      <c r="AB30" s="16">
        <v>21.331758592</v>
      </c>
      <c r="AC30" s="16">
        <v>22.414602611999999</v>
      </c>
      <c r="AD30" s="16">
        <v>4.9688969460000001</v>
      </c>
      <c r="AE30" s="16">
        <v>8.2875435989999993</v>
      </c>
      <c r="AF30" s="16">
        <v>57.002801300000002</v>
      </c>
      <c r="AG30" s="16">
        <v>6.9969901200000004</v>
      </c>
      <c r="AH30" s="16">
        <v>6.6700531600000001</v>
      </c>
      <c r="AI30" s="16">
        <v>4.73774446</v>
      </c>
      <c r="AJ30" s="16">
        <v>7.4888814900000007</v>
      </c>
      <c r="AK30" s="16">
        <v>25.893669299999999</v>
      </c>
      <c r="AL30" s="16">
        <v>10.96922483</v>
      </c>
      <c r="AM30" s="16">
        <v>11.1419633</v>
      </c>
      <c r="AN30" s="16">
        <v>6.2345920799999996</v>
      </c>
      <c r="AO30" s="16">
        <v>5.8559600000000003E-2</v>
      </c>
      <c r="AP30" s="16">
        <v>28.404339799999999</v>
      </c>
      <c r="AQ30" s="16">
        <v>3.210875884</v>
      </c>
      <c r="AR30" s="16">
        <v>3.0527773840000001</v>
      </c>
      <c r="AS30" s="16">
        <v>1.8029433699999999</v>
      </c>
      <c r="AT30" s="16">
        <v>1.3599762</v>
      </c>
      <c r="AU30" s="16">
        <v>9.4265726999999995</v>
      </c>
      <c r="AV30" s="16">
        <v>9.0435039040000014</v>
      </c>
      <c r="AW30" s="16">
        <v>10.131515794</v>
      </c>
      <c r="AX30" s="16">
        <v>8.8909307900000005</v>
      </c>
      <c r="AY30" s="16">
        <v>21.509917219999998</v>
      </c>
      <c r="AZ30" s="16">
        <v>49.5758674</v>
      </c>
      <c r="BA30" s="16">
        <v>7.5254309700000004</v>
      </c>
      <c r="BB30" s="16">
        <v>10.355528570000001</v>
      </c>
      <c r="BC30" s="16">
        <v>3.2517372500000001</v>
      </c>
      <c r="BD30" s="16">
        <v>3.8423887200000002</v>
      </c>
      <c r="BE30" s="16">
        <v>24.975085100000001</v>
      </c>
      <c r="BF30" s="16">
        <v>6.71137915</v>
      </c>
      <c r="BG30" s="16">
        <v>6.5264389500000002</v>
      </c>
      <c r="BH30" s="16">
        <v>3.0538373499999998</v>
      </c>
      <c r="BI30" s="16">
        <v>0.52535898000000003</v>
      </c>
      <c r="BJ30" s="16">
        <v>16.817014400000001</v>
      </c>
      <c r="BK30" s="16">
        <v>7.1801671860000003</v>
      </c>
      <c r="BL30" s="16">
        <v>8.4541760559999997</v>
      </c>
      <c r="BM30" s="16">
        <v>12.027149609999999</v>
      </c>
      <c r="BN30" s="16">
        <v>10.863396549999999</v>
      </c>
      <c r="BO30" s="16">
        <v>38.524889399999999</v>
      </c>
    </row>
    <row r="31" spans="1:67" ht="16" x14ac:dyDescent="0.2">
      <c r="A31" s="4" t="s">
        <v>69</v>
      </c>
      <c r="B31" s="2" t="s">
        <v>27</v>
      </c>
      <c r="C31" s="15">
        <f t="shared" si="1"/>
        <v>588.32285396500004</v>
      </c>
      <c r="D31" s="15">
        <f t="shared" si="1"/>
        <v>655.97113891899994</v>
      </c>
      <c r="E31" s="15">
        <f t="shared" si="1"/>
        <v>927.94921956399992</v>
      </c>
      <c r="F31" s="15">
        <f t="shared" si="1"/>
        <v>68.406921234999999</v>
      </c>
      <c r="G31" s="15">
        <f t="shared" si="1"/>
        <v>2240.6501299000001</v>
      </c>
      <c r="H31" s="16">
        <v>48.86243133</v>
      </c>
      <c r="I31" s="16">
        <v>50.675342039999997</v>
      </c>
      <c r="J31" s="16">
        <v>109.31423773</v>
      </c>
      <c r="K31" s="16">
        <v>2.8165359840000002</v>
      </c>
      <c r="L31" s="16">
        <v>211.66854420000001</v>
      </c>
      <c r="M31" s="16">
        <v>34.263999548000001</v>
      </c>
      <c r="N31" s="16">
        <v>38.428160458000001</v>
      </c>
      <c r="O31" s="16">
        <v>63.910974777999996</v>
      </c>
      <c r="P31" s="16">
        <v>6.057462181</v>
      </c>
      <c r="Q31" s="16">
        <v>142.6605965</v>
      </c>
      <c r="R31" s="16">
        <v>52.672895041000004</v>
      </c>
      <c r="S31" s="16">
        <v>55.055955420000004</v>
      </c>
      <c r="T31" s="16">
        <v>62.306163041999994</v>
      </c>
      <c r="U31" s="16">
        <v>7.2348072999999999</v>
      </c>
      <c r="V31" s="16">
        <v>177.26982090000001</v>
      </c>
      <c r="W31" s="16">
        <v>59.889828903999998</v>
      </c>
      <c r="X31" s="16">
        <v>71.653268359000009</v>
      </c>
      <c r="Y31" s="16">
        <v>83.766874465000001</v>
      </c>
      <c r="Z31" s="16">
        <v>7.7528809799999996</v>
      </c>
      <c r="AA31" s="16">
        <v>223.0628529</v>
      </c>
      <c r="AB31" s="16">
        <v>43.737464869999997</v>
      </c>
      <c r="AC31" s="16">
        <v>47.766361619999998</v>
      </c>
      <c r="AD31" s="16">
        <v>60.189897825000003</v>
      </c>
      <c r="AE31" s="16">
        <v>0.68500970800000005</v>
      </c>
      <c r="AF31" s="16">
        <v>152.37873260000001</v>
      </c>
      <c r="AG31" s="16">
        <v>38.804787333999997</v>
      </c>
      <c r="AH31" s="16">
        <v>48.451850463999996</v>
      </c>
      <c r="AI31" s="16">
        <v>65.920958499999998</v>
      </c>
      <c r="AJ31" s="16">
        <v>5.3664203100000005</v>
      </c>
      <c r="AK31" s="16">
        <v>158.544016</v>
      </c>
      <c r="AL31" s="16">
        <v>63.257827805999995</v>
      </c>
      <c r="AM31" s="16">
        <v>70.042033545999999</v>
      </c>
      <c r="AN31" s="16">
        <v>37.224093866000004</v>
      </c>
      <c r="AO31" s="16">
        <v>2.8904454399999997</v>
      </c>
      <c r="AP31" s="16">
        <v>173.41440159999999</v>
      </c>
      <c r="AQ31" s="16">
        <v>36.128181941000001</v>
      </c>
      <c r="AR31" s="16">
        <v>37.630596083999997</v>
      </c>
      <c r="AS31" s="16">
        <v>45.157085576</v>
      </c>
      <c r="AT31" s="16">
        <v>6.2481703799999995</v>
      </c>
      <c r="AU31" s="16">
        <v>125.1640347</v>
      </c>
      <c r="AV31" s="16">
        <v>71.788076274999995</v>
      </c>
      <c r="AW31" s="16">
        <v>82.071715061999996</v>
      </c>
      <c r="AX31" s="16">
        <v>127.08560425</v>
      </c>
      <c r="AY31" s="16">
        <v>16.51860847</v>
      </c>
      <c r="AZ31" s="16">
        <v>297.46400410000001</v>
      </c>
      <c r="BA31" s="16">
        <v>33.845125869999997</v>
      </c>
      <c r="BB31" s="16">
        <v>39.739511168999996</v>
      </c>
      <c r="BC31" s="16">
        <v>85.930073425000003</v>
      </c>
      <c r="BD31" s="16">
        <v>5.0041044619999999</v>
      </c>
      <c r="BE31" s="16">
        <v>164.51881510000001</v>
      </c>
      <c r="BF31" s="16">
        <v>55.712702548999999</v>
      </c>
      <c r="BG31" s="16">
        <v>59.219866053999993</v>
      </c>
      <c r="BH31" s="16">
        <v>90.595159484000007</v>
      </c>
      <c r="BI31" s="16">
        <v>7.6941064200000007</v>
      </c>
      <c r="BJ31" s="16">
        <v>213.2218335</v>
      </c>
      <c r="BK31" s="16">
        <v>49.359532497000004</v>
      </c>
      <c r="BL31" s="16">
        <v>55.236478642999998</v>
      </c>
      <c r="BM31" s="16">
        <v>96.548096623000006</v>
      </c>
      <c r="BN31" s="16">
        <v>0.13836960000000001</v>
      </c>
      <c r="BO31" s="16">
        <v>201.28247780000001</v>
      </c>
    </row>
    <row r="32" spans="1:67" ht="16" x14ac:dyDescent="0.2">
      <c r="A32" s="4" t="s">
        <v>70</v>
      </c>
      <c r="B32" s="2" t="s">
        <v>42</v>
      </c>
      <c r="C32" s="15">
        <f t="shared" si="1"/>
        <v>4586.1577325380003</v>
      </c>
      <c r="D32" s="15">
        <f t="shared" si="1"/>
        <v>5813.5282526560004</v>
      </c>
      <c r="E32" s="15">
        <f t="shared" si="1"/>
        <v>5008.4120717920005</v>
      </c>
      <c r="F32" s="15">
        <f t="shared" si="1"/>
        <v>538.45687582899996</v>
      </c>
      <c r="G32" s="15">
        <f t="shared" si="1"/>
        <v>15946.5549145</v>
      </c>
      <c r="H32" s="16">
        <v>367.490438998</v>
      </c>
      <c r="I32" s="16">
        <v>457.17914125299995</v>
      </c>
      <c r="J32" s="16">
        <v>313.72517032800005</v>
      </c>
      <c r="K32" s="16">
        <v>23.296329100000001</v>
      </c>
      <c r="L32" s="16">
        <v>1161.6910817999999</v>
      </c>
      <c r="M32" s="16">
        <v>319.59466982100002</v>
      </c>
      <c r="N32" s="16">
        <v>428.85946378099999</v>
      </c>
      <c r="O32" s="16">
        <v>342.22248368099997</v>
      </c>
      <c r="P32" s="16">
        <v>17.913011044999998</v>
      </c>
      <c r="Q32" s="16">
        <v>1108.5896273999999</v>
      </c>
      <c r="R32" s="16">
        <v>480.76145969399994</v>
      </c>
      <c r="S32" s="16">
        <v>605.640249412</v>
      </c>
      <c r="T32" s="16">
        <v>500.72018551800005</v>
      </c>
      <c r="U32" s="16">
        <v>137.57428896500002</v>
      </c>
      <c r="V32" s="16">
        <v>1724.6961808000001</v>
      </c>
      <c r="W32" s="16">
        <v>568.62615964099996</v>
      </c>
      <c r="X32" s="16">
        <v>769.34798736699997</v>
      </c>
      <c r="Y32" s="16">
        <v>446.76584528299998</v>
      </c>
      <c r="Z32" s="16">
        <v>24.28324022</v>
      </c>
      <c r="AA32" s="16">
        <v>1809.0232285</v>
      </c>
      <c r="AB32" s="16">
        <v>360.32331366099999</v>
      </c>
      <c r="AC32" s="16">
        <v>430.72892970500004</v>
      </c>
      <c r="AD32" s="16">
        <v>195.163354269</v>
      </c>
      <c r="AE32" s="16">
        <v>68.915011945000003</v>
      </c>
      <c r="AF32" s="16">
        <v>1055.1306109</v>
      </c>
      <c r="AG32" s="16">
        <v>408.07937999799998</v>
      </c>
      <c r="AH32" s="16">
        <v>533.42817010099998</v>
      </c>
      <c r="AI32" s="16">
        <v>375.80232756800001</v>
      </c>
      <c r="AJ32" s="16">
        <v>10.704839784000001</v>
      </c>
      <c r="AK32" s="16">
        <v>1328.0147179999999</v>
      </c>
      <c r="AL32" s="16">
        <v>334.58364712299999</v>
      </c>
      <c r="AM32" s="16">
        <v>423.60717474299997</v>
      </c>
      <c r="AN32" s="16">
        <v>397.75338422600004</v>
      </c>
      <c r="AO32" s="16">
        <v>61.236578395000002</v>
      </c>
      <c r="AP32" s="16">
        <v>1217.1807808999999</v>
      </c>
      <c r="AQ32" s="16">
        <v>201.67332278800001</v>
      </c>
      <c r="AR32" s="16">
        <v>236.02496104799999</v>
      </c>
      <c r="AS32" s="16">
        <v>295.95682503200004</v>
      </c>
      <c r="AT32" s="16">
        <v>13.362182901000001</v>
      </c>
      <c r="AU32" s="16">
        <v>747.01729239999997</v>
      </c>
      <c r="AV32" s="16">
        <v>480.73843591000002</v>
      </c>
      <c r="AW32" s="16">
        <v>589.98840484200002</v>
      </c>
      <c r="AX32" s="16">
        <v>625.14917686800004</v>
      </c>
      <c r="AY32" s="16">
        <v>32.115439279</v>
      </c>
      <c r="AZ32" s="16">
        <v>1727.9914589</v>
      </c>
      <c r="BA32" s="16">
        <v>261.82848843099998</v>
      </c>
      <c r="BB32" s="16">
        <v>313.00461311399999</v>
      </c>
      <c r="BC32" s="16">
        <v>221.94199183400002</v>
      </c>
      <c r="BD32" s="16">
        <v>85.018109637999999</v>
      </c>
      <c r="BE32" s="16">
        <v>881.79320170000005</v>
      </c>
      <c r="BF32" s="16">
        <v>318.25459861000002</v>
      </c>
      <c r="BG32" s="16">
        <v>402.767709481</v>
      </c>
      <c r="BH32" s="16">
        <v>332.04970122600002</v>
      </c>
      <c r="BI32" s="16">
        <v>39.101136431999997</v>
      </c>
      <c r="BJ32" s="16">
        <v>1092.1731414999999</v>
      </c>
      <c r="BK32" s="16">
        <v>484.20381786299998</v>
      </c>
      <c r="BL32" s="16">
        <v>622.951447809</v>
      </c>
      <c r="BM32" s="16">
        <v>961.16162595900005</v>
      </c>
      <c r="BN32" s="16">
        <v>24.936708124999999</v>
      </c>
      <c r="BO32" s="16">
        <v>2093.2535917</v>
      </c>
    </row>
    <row r="33" spans="1:67" ht="16" x14ac:dyDescent="0.2">
      <c r="A33" s="4" t="s">
        <v>101</v>
      </c>
      <c r="B33" s="2" t="s">
        <v>28</v>
      </c>
      <c r="C33" s="15">
        <f t="shared" si="1"/>
        <v>0.31353497999999996</v>
      </c>
      <c r="D33" s="15">
        <f t="shared" si="1"/>
        <v>0.15649628000000002</v>
      </c>
      <c r="E33" s="15">
        <f t="shared" si="1"/>
        <v>0.97985137999999994</v>
      </c>
      <c r="F33" s="15">
        <f t="shared" si="1"/>
        <v>0</v>
      </c>
      <c r="G33" s="15">
        <f t="shared" si="1"/>
        <v>1.4498825999999998</v>
      </c>
      <c r="H33" s="16">
        <v>1.2833020000000001E-2</v>
      </c>
      <c r="I33" s="16">
        <v>1.7334720000000001E-2</v>
      </c>
      <c r="J33" s="16">
        <v>4.1442300000000005E-3</v>
      </c>
      <c r="K33" s="16">
        <v>0</v>
      </c>
      <c r="L33" s="16">
        <v>3.4311899999999999E-2</v>
      </c>
      <c r="M33" s="16">
        <v>1.2527660000000001E-2</v>
      </c>
      <c r="N33" s="16">
        <v>1.2953360000000001E-2</v>
      </c>
      <c r="O33" s="16">
        <v>3.3103259999999995E-2</v>
      </c>
      <c r="P33" s="16">
        <v>0</v>
      </c>
      <c r="Q33" s="16">
        <v>5.8584299999999999E-2</v>
      </c>
      <c r="R33" s="16">
        <v>2.7342000000000002E-2</v>
      </c>
      <c r="S33" s="16">
        <v>1.7637199999999999E-2</v>
      </c>
      <c r="T33" s="16">
        <v>0.10743169</v>
      </c>
      <c r="U33" s="16">
        <v>0</v>
      </c>
      <c r="V33" s="16">
        <v>0.15241089999999999</v>
      </c>
      <c r="W33" s="16">
        <v>3.3857100000000001E-2</v>
      </c>
      <c r="X33" s="16">
        <v>3.3857100000000001E-2</v>
      </c>
      <c r="Y33" s="16">
        <v>0</v>
      </c>
      <c r="Z33" s="16">
        <v>0</v>
      </c>
      <c r="AA33" s="16">
        <v>6.7714200000000002E-2</v>
      </c>
      <c r="AB33" s="16">
        <v>1.86394E-2</v>
      </c>
      <c r="AC33" s="16">
        <v>1.86394E-2</v>
      </c>
      <c r="AD33" s="16">
        <v>8.0256000000000008E-3</v>
      </c>
      <c r="AE33" s="16">
        <v>0</v>
      </c>
      <c r="AF33" s="16">
        <v>4.5304400000000002E-2</v>
      </c>
      <c r="AG33" s="16">
        <v>4.1885699999999998E-2</v>
      </c>
      <c r="AH33" s="16">
        <v>0</v>
      </c>
      <c r="AI33" s="16">
        <v>0.1054744</v>
      </c>
      <c r="AJ33" s="16">
        <v>0</v>
      </c>
      <c r="AK33" s="16">
        <v>0.14736009999999999</v>
      </c>
      <c r="AL33" s="16">
        <v>2.4293499999999999E-2</v>
      </c>
      <c r="AM33" s="16">
        <v>5.2299999999999997E-5</v>
      </c>
      <c r="AN33" s="16">
        <v>0.1097418</v>
      </c>
      <c r="AO33" s="16">
        <v>0</v>
      </c>
      <c r="AP33" s="16">
        <v>0.1340876</v>
      </c>
      <c r="AQ33" s="16">
        <v>0</v>
      </c>
      <c r="AR33" s="16">
        <v>5.5814000000000002E-3</v>
      </c>
      <c r="AS33" s="16">
        <v>0</v>
      </c>
      <c r="AT33" s="16">
        <v>0</v>
      </c>
      <c r="AU33" s="16">
        <v>5.5814000000000002E-3</v>
      </c>
      <c r="AV33" s="16">
        <v>0</v>
      </c>
      <c r="AW33" s="16">
        <v>1.7045299999999999E-2</v>
      </c>
      <c r="AX33" s="16">
        <v>0.1458255</v>
      </c>
      <c r="AY33" s="16">
        <v>0</v>
      </c>
      <c r="AZ33" s="16">
        <v>0.16287080000000001</v>
      </c>
      <c r="BA33" s="16">
        <v>0.1232066</v>
      </c>
      <c r="BB33" s="16">
        <v>1.44455E-2</v>
      </c>
      <c r="BC33" s="16">
        <v>0.3084865</v>
      </c>
      <c r="BD33" s="16">
        <v>0</v>
      </c>
      <c r="BE33" s="16">
        <v>0.4461386</v>
      </c>
      <c r="BF33" s="16">
        <v>2.0000000000000001E-4</v>
      </c>
      <c r="BG33" s="16">
        <v>2.0000000000000001E-4</v>
      </c>
      <c r="BH33" s="16">
        <v>1.8351300000000001E-2</v>
      </c>
      <c r="BI33" s="16">
        <v>0</v>
      </c>
      <c r="BJ33" s="16">
        <v>1.8751299999999999E-2</v>
      </c>
      <c r="BK33" s="16">
        <v>1.8749999999999999E-2</v>
      </c>
      <c r="BL33" s="16">
        <v>1.8749999999999999E-2</v>
      </c>
      <c r="BM33" s="16">
        <v>0.1392671</v>
      </c>
      <c r="BN33" s="16">
        <v>0</v>
      </c>
      <c r="BO33" s="16">
        <v>0.17676710000000001</v>
      </c>
    </row>
    <row r="34" spans="1:67" ht="16" x14ac:dyDescent="0.2">
      <c r="A34" s="4" t="s">
        <v>71</v>
      </c>
      <c r="B34" s="2" t="s">
        <v>29</v>
      </c>
      <c r="C34" s="15">
        <f t="shared" si="1"/>
        <v>202.76172390799999</v>
      </c>
      <c r="D34" s="15">
        <f t="shared" si="1"/>
        <v>241.51898538</v>
      </c>
      <c r="E34" s="15">
        <f t="shared" si="1"/>
        <v>1595.6040254189998</v>
      </c>
      <c r="F34" s="15">
        <f t="shared" si="1"/>
        <v>0.22357690000000002</v>
      </c>
      <c r="G34" s="15">
        <f t="shared" si="1"/>
        <v>2040.1083133000002</v>
      </c>
      <c r="H34" s="16">
        <v>20.056259609999998</v>
      </c>
      <c r="I34" s="16">
        <v>31.383234589999997</v>
      </c>
      <c r="J34" s="16">
        <v>124.103739272</v>
      </c>
      <c r="K34" s="16">
        <v>0</v>
      </c>
      <c r="L34" s="16">
        <v>175.54323350000001</v>
      </c>
      <c r="M34" s="16">
        <v>9.5077678500000005</v>
      </c>
      <c r="N34" s="16">
        <v>13.68309054</v>
      </c>
      <c r="O34" s="16">
        <v>171.23963764000001</v>
      </c>
      <c r="P34" s="16">
        <v>1.4835900000000001E-2</v>
      </c>
      <c r="Q34" s="16">
        <v>194.44533229999999</v>
      </c>
      <c r="R34" s="16">
        <v>11.78438474</v>
      </c>
      <c r="S34" s="16">
        <v>13.82689135</v>
      </c>
      <c r="T34" s="16">
        <v>99.16257032</v>
      </c>
      <c r="U34" s="16">
        <v>1.8612500000000001E-2</v>
      </c>
      <c r="V34" s="16">
        <v>124.7924593</v>
      </c>
      <c r="W34" s="16">
        <v>19.907373880000002</v>
      </c>
      <c r="X34" s="16">
        <v>20.625256069999999</v>
      </c>
      <c r="Y34" s="16">
        <v>132.55555630000001</v>
      </c>
      <c r="Z34" s="16">
        <v>4.25368E-2</v>
      </c>
      <c r="AA34" s="16">
        <v>173.1307224</v>
      </c>
      <c r="AB34" s="16">
        <v>6.4219299999999997</v>
      </c>
      <c r="AC34" s="16">
        <v>9.9290375099999988</v>
      </c>
      <c r="AD34" s="16">
        <v>71.475319920000004</v>
      </c>
      <c r="AE34" s="16">
        <v>9.9162999999999994E-3</v>
      </c>
      <c r="AF34" s="16">
        <v>87.836203800000007</v>
      </c>
      <c r="AG34" s="16">
        <v>26.402931797999997</v>
      </c>
      <c r="AH34" s="16">
        <v>30.150557619999997</v>
      </c>
      <c r="AI34" s="16">
        <v>153.34831545999998</v>
      </c>
      <c r="AJ34" s="16">
        <v>4.47759E-2</v>
      </c>
      <c r="AK34" s="16">
        <v>209.94657950000001</v>
      </c>
      <c r="AL34" s="16">
        <v>13.698238219999999</v>
      </c>
      <c r="AM34" s="16">
        <v>18.995231619999998</v>
      </c>
      <c r="AN34" s="16">
        <v>69.169204789999995</v>
      </c>
      <c r="AO34" s="16">
        <v>0</v>
      </c>
      <c r="AP34" s="16">
        <v>101.8626751</v>
      </c>
      <c r="AQ34" s="16">
        <v>15.633114680000002</v>
      </c>
      <c r="AR34" s="16">
        <v>12.55008819</v>
      </c>
      <c r="AS34" s="16">
        <v>87.515144309999997</v>
      </c>
      <c r="AT34" s="16">
        <v>0</v>
      </c>
      <c r="AU34" s="16">
        <v>115.6983467</v>
      </c>
      <c r="AV34" s="16">
        <v>24.18281206</v>
      </c>
      <c r="AW34" s="16">
        <v>26.734643219999999</v>
      </c>
      <c r="AX34" s="16">
        <v>215.98131977700001</v>
      </c>
      <c r="AY34" s="16">
        <v>1.3333899999999999E-2</v>
      </c>
      <c r="AZ34" s="16">
        <v>266.91211060000001</v>
      </c>
      <c r="BA34" s="16">
        <v>17.883493009999999</v>
      </c>
      <c r="BB34" s="16">
        <v>20.61196301</v>
      </c>
      <c r="BC34" s="16">
        <v>88.125946189999993</v>
      </c>
      <c r="BD34" s="16">
        <v>6.1380419999999998E-2</v>
      </c>
      <c r="BE34" s="16">
        <v>126.6827839</v>
      </c>
      <c r="BF34" s="16">
        <v>27.023375160000004</v>
      </c>
      <c r="BG34" s="16">
        <v>30.06613995</v>
      </c>
      <c r="BH34" s="16">
        <v>158.58437364</v>
      </c>
      <c r="BI34" s="16">
        <v>1.645566E-2</v>
      </c>
      <c r="BJ34" s="16">
        <v>215.69034619999999</v>
      </c>
      <c r="BK34" s="16">
        <v>10.2600429</v>
      </c>
      <c r="BL34" s="16">
        <v>12.962851709999999</v>
      </c>
      <c r="BM34" s="16">
        <v>224.3428978</v>
      </c>
      <c r="BN34" s="16">
        <v>1.72952E-3</v>
      </c>
      <c r="BO34" s="16">
        <v>247.56752</v>
      </c>
    </row>
    <row r="35" spans="1:67" ht="16" x14ac:dyDescent="0.2">
      <c r="A35" s="4" t="s">
        <v>72</v>
      </c>
      <c r="B35" s="2" t="s">
        <v>102</v>
      </c>
      <c r="C35" s="15">
        <f t="shared" si="1"/>
        <v>5542.4854214330007</v>
      </c>
      <c r="D35" s="15">
        <f t="shared" si="1"/>
        <v>8041.9767150449998</v>
      </c>
      <c r="E35" s="15">
        <f t="shared" si="1"/>
        <v>7286.5718678100011</v>
      </c>
      <c r="F35" s="15">
        <f t="shared" si="1"/>
        <v>109.31419462300001</v>
      </c>
      <c r="G35" s="15">
        <f t="shared" si="1"/>
        <v>20980.348132400002</v>
      </c>
      <c r="H35" s="16">
        <v>483.71725941599999</v>
      </c>
      <c r="I35" s="16">
        <v>736.06236402900004</v>
      </c>
      <c r="J35" s="16">
        <v>524.07366488300102</v>
      </c>
      <c r="K35" s="16">
        <v>18.523597437999999</v>
      </c>
      <c r="L35" s="16">
        <v>1762.3768778000001</v>
      </c>
      <c r="M35" s="16">
        <v>467.98314935100001</v>
      </c>
      <c r="N35" s="16">
        <v>563.61084151499995</v>
      </c>
      <c r="O35" s="16">
        <v>504.93878185600005</v>
      </c>
      <c r="P35" s="16">
        <v>7.7334480750000001</v>
      </c>
      <c r="Q35" s="16">
        <v>1544.2662186</v>
      </c>
      <c r="R35" s="16">
        <v>548.25402986400002</v>
      </c>
      <c r="S35" s="16">
        <v>1109.784097211</v>
      </c>
      <c r="T35" s="16">
        <v>494.23857050399999</v>
      </c>
      <c r="U35" s="16">
        <v>6.9728067299999994</v>
      </c>
      <c r="V35" s="16">
        <v>2159.2494947</v>
      </c>
      <c r="W35" s="16">
        <v>461.18701266899996</v>
      </c>
      <c r="X35" s="16">
        <v>568.65347170899997</v>
      </c>
      <c r="Y35" s="16">
        <v>627.89737893100005</v>
      </c>
      <c r="Z35" s="16">
        <v>10.151833363</v>
      </c>
      <c r="AA35" s="16">
        <v>1667.8896955</v>
      </c>
      <c r="AB35" s="16">
        <v>517.66628046899996</v>
      </c>
      <c r="AC35" s="16">
        <v>777.52151396499903</v>
      </c>
      <c r="AD35" s="16">
        <v>554.29255733999901</v>
      </c>
      <c r="AE35" s="16">
        <v>21.861639011000001</v>
      </c>
      <c r="AF35" s="16">
        <v>1871.3419865999999</v>
      </c>
      <c r="AG35" s="16">
        <v>594.541661256</v>
      </c>
      <c r="AH35" s="16">
        <v>741.01936456099997</v>
      </c>
      <c r="AI35" s="16">
        <v>732.214156344</v>
      </c>
      <c r="AJ35" s="16">
        <v>10.580742087000001</v>
      </c>
      <c r="AK35" s="16">
        <v>2078.3559187000001</v>
      </c>
      <c r="AL35" s="16">
        <v>330.579799267</v>
      </c>
      <c r="AM35" s="16">
        <v>441.31668343799998</v>
      </c>
      <c r="AN35" s="16">
        <v>701.81875674899993</v>
      </c>
      <c r="AO35" s="16">
        <v>1.298349373</v>
      </c>
      <c r="AP35" s="16">
        <v>1475.0135846000001</v>
      </c>
      <c r="AQ35" s="16">
        <v>303.82477967600005</v>
      </c>
      <c r="AR35" s="16">
        <v>557.43664275000003</v>
      </c>
      <c r="AS35" s="16">
        <v>476.44745428000004</v>
      </c>
      <c r="AT35" s="16">
        <v>2.0156087999999999</v>
      </c>
      <c r="AU35" s="16">
        <v>1339.7244851</v>
      </c>
      <c r="AV35" s="16">
        <v>669.15054620500007</v>
      </c>
      <c r="AW35" s="16">
        <v>864.71580293099998</v>
      </c>
      <c r="AX35" s="16">
        <v>780.80333772500001</v>
      </c>
      <c r="AY35" s="16">
        <v>19.593411591999999</v>
      </c>
      <c r="AZ35" s="16">
        <v>2334.2630866</v>
      </c>
      <c r="BA35" s="16">
        <v>382.79648327299998</v>
      </c>
      <c r="BB35" s="16">
        <v>427.48525883600001</v>
      </c>
      <c r="BC35" s="16">
        <v>504.29999554399996</v>
      </c>
      <c r="BD35" s="16">
        <v>2.4835916309999999</v>
      </c>
      <c r="BE35" s="16">
        <v>1317.0653288999999</v>
      </c>
      <c r="BF35" s="16">
        <v>309.42038976700002</v>
      </c>
      <c r="BG35" s="16">
        <v>339.48598845100003</v>
      </c>
      <c r="BH35" s="16">
        <v>464.95153046600001</v>
      </c>
      <c r="BI35" s="16">
        <v>3.5812900880000003</v>
      </c>
      <c r="BJ35" s="16">
        <v>1117.4391939</v>
      </c>
      <c r="BK35" s="16">
        <v>473.36403021999996</v>
      </c>
      <c r="BL35" s="16">
        <v>914.88468564900097</v>
      </c>
      <c r="BM35" s="16">
        <v>920.59568318799995</v>
      </c>
      <c r="BN35" s="16">
        <v>4.5178764349999998</v>
      </c>
      <c r="BO35" s="16">
        <v>2313.3622614000001</v>
      </c>
    </row>
    <row r="36" spans="1:67" ht="16" x14ac:dyDescent="0.2">
      <c r="A36" s="4" t="s">
        <v>73</v>
      </c>
      <c r="B36" s="2" t="s">
        <v>30</v>
      </c>
      <c r="C36" s="15">
        <f t="shared" si="1"/>
        <v>4062.2159898530003</v>
      </c>
      <c r="D36" s="15">
        <f t="shared" si="1"/>
        <v>4114.4155115230005</v>
      </c>
      <c r="E36" s="15">
        <f t="shared" si="1"/>
        <v>7288.232115148</v>
      </c>
      <c r="F36" s="15">
        <f t="shared" si="1"/>
        <v>122.82646368000002</v>
      </c>
      <c r="G36" s="15">
        <f t="shared" si="1"/>
        <v>15587.690079300002</v>
      </c>
      <c r="H36" s="16">
        <v>374.75670721999995</v>
      </c>
      <c r="I36" s="16">
        <v>383.64522274000001</v>
      </c>
      <c r="J36" s="16">
        <v>557.99645121999993</v>
      </c>
      <c r="K36" s="16">
        <v>22.68017596</v>
      </c>
      <c r="L36" s="16">
        <v>1339.0785550999999</v>
      </c>
      <c r="M36" s="16">
        <v>486.92301684700004</v>
      </c>
      <c r="N36" s="16">
        <v>494.92134026700001</v>
      </c>
      <c r="O36" s="16">
        <v>814.58933310999998</v>
      </c>
      <c r="P36" s="16">
        <v>0.81995622999999995</v>
      </c>
      <c r="Q36" s="16">
        <v>1797.2536416</v>
      </c>
      <c r="R36" s="16">
        <v>305.98926120900001</v>
      </c>
      <c r="S36" s="16">
        <v>298.90569943899999</v>
      </c>
      <c r="T36" s="16">
        <v>545.68055049600002</v>
      </c>
      <c r="U36" s="16">
        <v>47.809657770000001</v>
      </c>
      <c r="V36" s="16">
        <v>1198.3851701999999</v>
      </c>
      <c r="W36" s="16">
        <v>396.172865118</v>
      </c>
      <c r="X36" s="16">
        <v>392.280153418</v>
      </c>
      <c r="Y36" s="16">
        <v>462.44518258199997</v>
      </c>
      <c r="Z36" s="16">
        <v>0.78671124999999997</v>
      </c>
      <c r="AA36" s="16">
        <v>1251.6849087999999</v>
      </c>
      <c r="AB36" s="16">
        <v>424.432732499</v>
      </c>
      <c r="AC36" s="16">
        <v>420.42214295100001</v>
      </c>
      <c r="AD36" s="16">
        <v>744.37083019399995</v>
      </c>
      <c r="AE36" s="16">
        <v>10.858825040000001</v>
      </c>
      <c r="AF36" s="16">
        <v>1600.0845320000001</v>
      </c>
      <c r="AG36" s="16">
        <v>396.21518681700002</v>
      </c>
      <c r="AH36" s="16">
        <v>413.90883999699997</v>
      </c>
      <c r="AI36" s="16">
        <v>582.04321433699999</v>
      </c>
      <c r="AJ36" s="16">
        <v>0.36705301000000001</v>
      </c>
      <c r="AK36" s="16">
        <v>1392.534298</v>
      </c>
      <c r="AL36" s="16">
        <v>285.05900726900001</v>
      </c>
      <c r="AM36" s="16">
        <v>298.82851366699998</v>
      </c>
      <c r="AN36" s="16">
        <v>422.09016567600003</v>
      </c>
      <c r="AO36" s="16">
        <v>0.44838320999999998</v>
      </c>
      <c r="AP36" s="16">
        <v>1006.4260753999999</v>
      </c>
      <c r="AQ36" s="16">
        <v>155.74545342000002</v>
      </c>
      <c r="AR36" s="16">
        <v>155.83841788000001</v>
      </c>
      <c r="AS36" s="16">
        <v>496.77979149999999</v>
      </c>
      <c r="AT36" s="16">
        <v>10.5359783</v>
      </c>
      <c r="AU36" s="16">
        <v>818.89964199999997</v>
      </c>
      <c r="AV36" s="16">
        <v>346.52099184799999</v>
      </c>
      <c r="AW36" s="16">
        <v>350.38803933700001</v>
      </c>
      <c r="AX36" s="16">
        <v>796.94925081099996</v>
      </c>
      <c r="AY36" s="16">
        <v>0.90708560000000005</v>
      </c>
      <c r="AZ36" s="16">
        <v>1494.7653657000001</v>
      </c>
      <c r="BA36" s="16">
        <v>298.95064163699999</v>
      </c>
      <c r="BB36" s="16">
        <v>326.90943409499999</v>
      </c>
      <c r="BC36" s="16">
        <v>661.12087100299993</v>
      </c>
      <c r="BD36" s="16">
        <v>9.0850079000000008</v>
      </c>
      <c r="BE36" s="16">
        <v>1296.0659545999999</v>
      </c>
      <c r="BF36" s="16">
        <v>251.31466148800001</v>
      </c>
      <c r="BG36" s="16">
        <v>230.57799817800003</v>
      </c>
      <c r="BH36" s="16">
        <v>499.56907603400003</v>
      </c>
      <c r="BI36" s="16">
        <v>1.4256354800000002</v>
      </c>
      <c r="BJ36" s="16">
        <v>982.88736689999996</v>
      </c>
      <c r="BK36" s="16">
        <v>340.13546448099999</v>
      </c>
      <c r="BL36" s="16">
        <v>347.78970955400001</v>
      </c>
      <c r="BM36" s="16">
        <v>704.59739818500009</v>
      </c>
      <c r="BN36" s="16">
        <v>17.101993930000003</v>
      </c>
      <c r="BO36" s="16">
        <v>1409.6245690000001</v>
      </c>
    </row>
    <row r="37" spans="1:67" ht="16" x14ac:dyDescent="0.2">
      <c r="A37" s="4" t="s">
        <v>74</v>
      </c>
      <c r="B37" s="2" t="s">
        <v>31</v>
      </c>
      <c r="C37" s="15">
        <f t="shared" si="1"/>
        <v>63.153742421000004</v>
      </c>
      <c r="D37" s="15">
        <f t="shared" si="1"/>
        <v>63.579192732000003</v>
      </c>
      <c r="E37" s="15">
        <f t="shared" si="1"/>
        <v>449.902447435</v>
      </c>
      <c r="F37" s="15">
        <f t="shared" si="1"/>
        <v>19.011421600000002</v>
      </c>
      <c r="G37" s="15">
        <f t="shared" si="1"/>
        <v>595.64680220000014</v>
      </c>
      <c r="H37" s="16">
        <v>9.1547622700000009</v>
      </c>
      <c r="I37" s="16">
        <v>7.8598447099999991</v>
      </c>
      <c r="J37" s="16">
        <v>24.445923409999999</v>
      </c>
      <c r="K37" s="16">
        <v>1.7699999999999999E-4</v>
      </c>
      <c r="L37" s="16">
        <v>41.460707200000002</v>
      </c>
      <c r="M37" s="16">
        <v>5.915215925</v>
      </c>
      <c r="N37" s="16">
        <v>5.7182299250000002</v>
      </c>
      <c r="O37" s="16">
        <v>35.849243902999994</v>
      </c>
      <c r="P37" s="16">
        <v>2.5677E-3</v>
      </c>
      <c r="Q37" s="16">
        <v>47.485256999999997</v>
      </c>
      <c r="R37" s="16">
        <v>5.540936855</v>
      </c>
      <c r="S37" s="16">
        <v>6.6378274350000002</v>
      </c>
      <c r="T37" s="16">
        <v>14.493372359999999</v>
      </c>
      <c r="U37" s="16">
        <v>0</v>
      </c>
      <c r="V37" s="16">
        <v>26.672136500000001</v>
      </c>
      <c r="W37" s="16">
        <v>3.8020143729999996</v>
      </c>
      <c r="X37" s="16">
        <v>3.6634612460000002</v>
      </c>
      <c r="Y37" s="16">
        <v>13.131265975</v>
      </c>
      <c r="Z37" s="16">
        <v>4.5568884000000001</v>
      </c>
      <c r="AA37" s="16">
        <v>25.1536297</v>
      </c>
      <c r="AB37" s="16">
        <v>4.9931606899999998</v>
      </c>
      <c r="AC37" s="16">
        <v>5.8758320799999995</v>
      </c>
      <c r="AD37" s="16">
        <v>30.460092466000003</v>
      </c>
      <c r="AE37" s="16">
        <v>0</v>
      </c>
      <c r="AF37" s="16">
        <v>41.329085300000003</v>
      </c>
      <c r="AG37" s="16">
        <v>8.8588572800000005</v>
      </c>
      <c r="AH37" s="16">
        <v>8.3571257200000009</v>
      </c>
      <c r="AI37" s="16">
        <v>92.115558179999994</v>
      </c>
      <c r="AJ37" s="16">
        <v>2.5000000000000001E-4</v>
      </c>
      <c r="AK37" s="16">
        <v>109.33179149999999</v>
      </c>
      <c r="AL37" s="16">
        <v>1.8320273</v>
      </c>
      <c r="AM37" s="16">
        <v>1.9383858199999999</v>
      </c>
      <c r="AN37" s="16">
        <v>53.691616539999998</v>
      </c>
      <c r="AO37" s="16">
        <v>14.447922200000001</v>
      </c>
      <c r="AP37" s="16">
        <v>71.909951699999993</v>
      </c>
      <c r="AQ37" s="16">
        <v>1.5676966300000001</v>
      </c>
      <c r="AR37" s="16">
        <v>1.59989633</v>
      </c>
      <c r="AS37" s="16">
        <v>5.1924504799999998</v>
      </c>
      <c r="AT37" s="16">
        <v>0</v>
      </c>
      <c r="AU37" s="16">
        <v>8.3600434999999997</v>
      </c>
      <c r="AV37" s="16">
        <v>4.0025170700000006</v>
      </c>
      <c r="AW37" s="16">
        <v>4.4549148700000005</v>
      </c>
      <c r="AX37" s="16">
        <v>65.235906299999996</v>
      </c>
      <c r="AY37" s="16">
        <v>3.6162999999999998E-3</v>
      </c>
      <c r="AZ37" s="16">
        <v>73.696953800000003</v>
      </c>
      <c r="BA37" s="16">
        <v>6.6314240419999999</v>
      </c>
      <c r="BB37" s="16">
        <v>6.3568883100000004</v>
      </c>
      <c r="BC37" s="16">
        <v>21.756263947999997</v>
      </c>
      <c r="BD37" s="16">
        <v>0</v>
      </c>
      <c r="BE37" s="16">
        <v>34.744576600000002</v>
      </c>
      <c r="BF37" s="16">
        <v>3.4693408049999999</v>
      </c>
      <c r="BG37" s="16">
        <v>3.3759759049999998</v>
      </c>
      <c r="BH37" s="16">
        <v>43.855529979000003</v>
      </c>
      <c r="BI37" s="16">
        <v>0</v>
      </c>
      <c r="BJ37" s="16">
        <v>50.700847199999998</v>
      </c>
      <c r="BK37" s="16">
        <v>7.3857891809999998</v>
      </c>
      <c r="BL37" s="16">
        <v>7.7408103810000002</v>
      </c>
      <c r="BM37" s="16">
        <v>49.675223893999998</v>
      </c>
      <c r="BN37" s="16">
        <v>0</v>
      </c>
      <c r="BO37" s="16">
        <v>64.801822200000004</v>
      </c>
    </row>
    <row r="38" spans="1:67" ht="16" x14ac:dyDescent="0.2">
      <c r="A38" s="48">
        <v>31</v>
      </c>
      <c r="B38" s="2" t="s">
        <v>32</v>
      </c>
      <c r="C38" s="15">
        <f t="shared" si="1"/>
        <v>0.3237951</v>
      </c>
      <c r="D38" s="15">
        <f t="shared" si="1"/>
        <v>0.3237951</v>
      </c>
      <c r="E38" s="15">
        <f t="shared" si="1"/>
        <v>0.27807920000000003</v>
      </c>
      <c r="F38" s="15">
        <f t="shared" si="1"/>
        <v>0</v>
      </c>
      <c r="G38" s="15">
        <f t="shared" si="1"/>
        <v>0.92566939999999998</v>
      </c>
      <c r="H38" s="16">
        <v>0.25</v>
      </c>
      <c r="I38" s="16">
        <v>0.25</v>
      </c>
      <c r="J38" s="16">
        <v>0</v>
      </c>
      <c r="K38" s="16">
        <v>0</v>
      </c>
      <c r="L38" s="16">
        <v>0.5</v>
      </c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>
        <v>5.5E-2</v>
      </c>
      <c r="X38" s="16">
        <v>5.5E-2</v>
      </c>
      <c r="Y38" s="16">
        <v>0</v>
      </c>
      <c r="Z38" s="16">
        <v>0</v>
      </c>
      <c r="AA38" s="16">
        <v>0.11</v>
      </c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>
        <v>1.8795099999999999E-2</v>
      </c>
      <c r="BL38" s="16">
        <v>1.8795099999999999E-2</v>
      </c>
      <c r="BM38" s="16">
        <v>0.27807920000000003</v>
      </c>
      <c r="BN38" s="16">
        <v>0</v>
      </c>
      <c r="BO38" s="16">
        <v>0.31566939999999999</v>
      </c>
    </row>
    <row r="39" spans="1:67" ht="16" x14ac:dyDescent="0.2">
      <c r="A39" s="4" t="s">
        <v>75</v>
      </c>
      <c r="B39" s="2" t="s">
        <v>33</v>
      </c>
      <c r="C39" s="15">
        <f t="shared" si="1"/>
        <v>270.18803946599996</v>
      </c>
      <c r="D39" s="15">
        <f t="shared" si="1"/>
        <v>287.53574238499999</v>
      </c>
      <c r="E39" s="15">
        <f t="shared" si="1"/>
        <v>269.00074419399999</v>
      </c>
      <c r="F39" s="15">
        <f t="shared" si="1"/>
        <v>1.0709313580000002</v>
      </c>
      <c r="G39" s="15">
        <f t="shared" si="1"/>
        <v>827.79545659999997</v>
      </c>
      <c r="H39" s="16">
        <v>17.354497195</v>
      </c>
      <c r="I39" s="16">
        <v>16.758316843999999</v>
      </c>
      <c r="J39" s="16">
        <v>28.271501525000001</v>
      </c>
      <c r="K39" s="16">
        <v>0.15424114999999999</v>
      </c>
      <c r="L39" s="16">
        <v>62.538556100000001</v>
      </c>
      <c r="M39" s="16">
        <v>15.074105309</v>
      </c>
      <c r="N39" s="16">
        <v>15.924157509</v>
      </c>
      <c r="O39" s="16">
        <v>25.222998353999998</v>
      </c>
      <c r="P39" s="16">
        <v>9.0091199999999996E-2</v>
      </c>
      <c r="Q39" s="16">
        <v>56.311352599999999</v>
      </c>
      <c r="R39" s="16">
        <v>40.321583386</v>
      </c>
      <c r="S39" s="16">
        <v>34.723689916000005</v>
      </c>
      <c r="T39" s="16">
        <v>29.899274437999999</v>
      </c>
      <c r="U39" s="16">
        <v>5.1509990000000005E-2</v>
      </c>
      <c r="V39" s="16">
        <v>104.9960579</v>
      </c>
      <c r="W39" s="16">
        <v>22.274842916999997</v>
      </c>
      <c r="X39" s="16">
        <v>22.339520776000001</v>
      </c>
      <c r="Y39" s="16">
        <v>31.408445920999998</v>
      </c>
      <c r="Z39" s="16">
        <v>9.9635000000000001E-2</v>
      </c>
      <c r="AA39" s="16">
        <v>76.122443899999993</v>
      </c>
      <c r="AB39" s="16">
        <v>40.133587398000003</v>
      </c>
      <c r="AC39" s="16">
        <v>42.594494068000003</v>
      </c>
      <c r="AD39" s="16">
        <v>27.190627930000002</v>
      </c>
      <c r="AE39" s="16">
        <v>0.28306710000000002</v>
      </c>
      <c r="AF39" s="16">
        <v>110.2017755</v>
      </c>
      <c r="AG39" s="16">
        <v>29.012493097000004</v>
      </c>
      <c r="AH39" s="16">
        <v>40.933095457</v>
      </c>
      <c r="AI39" s="16">
        <v>31.550873198000001</v>
      </c>
      <c r="AJ39" s="16">
        <v>7.1984549999999994E-2</v>
      </c>
      <c r="AK39" s="16">
        <v>101.56844719999999</v>
      </c>
      <c r="AL39" s="16">
        <v>28.211277669999998</v>
      </c>
      <c r="AM39" s="16">
        <v>30.683188985000001</v>
      </c>
      <c r="AN39" s="16">
        <v>16.301651091</v>
      </c>
      <c r="AO39" s="16">
        <v>9.78966E-2</v>
      </c>
      <c r="AP39" s="16">
        <v>75.294014500000003</v>
      </c>
      <c r="AQ39" s="16">
        <v>13.828320003999998</v>
      </c>
      <c r="AR39" s="16">
        <v>17.041795684</v>
      </c>
      <c r="AS39" s="16">
        <v>11.473407882</v>
      </c>
      <c r="AT39" s="16">
        <v>8.6994668000000011E-2</v>
      </c>
      <c r="AU39" s="16">
        <v>42.4305181</v>
      </c>
      <c r="AV39" s="16">
        <v>18.346440285</v>
      </c>
      <c r="AW39" s="16">
        <v>20.015399916</v>
      </c>
      <c r="AX39" s="16">
        <v>19.301890447999998</v>
      </c>
      <c r="AY39" s="16">
        <v>8.5975800000000005E-2</v>
      </c>
      <c r="AZ39" s="16">
        <v>57.749706400000001</v>
      </c>
      <c r="BA39" s="16">
        <v>17.841379816</v>
      </c>
      <c r="BB39" s="16">
        <v>17.489875745999999</v>
      </c>
      <c r="BC39" s="16">
        <v>14.717978633000001</v>
      </c>
      <c r="BD39" s="16">
        <v>3.0379799999999998E-2</v>
      </c>
      <c r="BE39" s="16">
        <v>50.079614100000001</v>
      </c>
      <c r="BF39" s="16">
        <v>9.355313014</v>
      </c>
      <c r="BG39" s="16">
        <v>8.8271548939999995</v>
      </c>
      <c r="BH39" s="16">
        <v>14.577971646</v>
      </c>
      <c r="BI39" s="16">
        <v>1.40161E-2</v>
      </c>
      <c r="BJ39" s="16">
        <v>32.774455600000003</v>
      </c>
      <c r="BK39" s="16">
        <v>18.434199374999999</v>
      </c>
      <c r="BL39" s="16">
        <v>20.205052590000001</v>
      </c>
      <c r="BM39" s="16">
        <v>19.084123128000002</v>
      </c>
      <c r="BN39" s="16">
        <v>5.1393999999999997E-3</v>
      </c>
      <c r="BO39" s="16">
        <v>57.728514699999998</v>
      </c>
    </row>
    <row r="40" spans="1:67" ht="16" x14ac:dyDescent="0.2">
      <c r="A40" s="4" t="s">
        <v>76</v>
      </c>
      <c r="B40" s="2" t="s">
        <v>34</v>
      </c>
      <c r="C40" s="15">
        <f t="shared" si="1"/>
        <v>3201.9894689370003</v>
      </c>
      <c r="D40" s="15">
        <f t="shared" si="1"/>
        <v>4456.6346625389997</v>
      </c>
      <c r="E40" s="15">
        <f t="shared" si="1"/>
        <v>4578.3687995690016</v>
      </c>
      <c r="F40" s="15">
        <f t="shared" si="1"/>
        <v>13.081986880000002</v>
      </c>
      <c r="G40" s="15">
        <f t="shared" si="1"/>
        <v>12250.074857</v>
      </c>
      <c r="H40" s="16">
        <v>256.30588803099999</v>
      </c>
      <c r="I40" s="16">
        <v>354.02004234899999</v>
      </c>
      <c r="J40" s="16">
        <v>317.30588652199998</v>
      </c>
      <c r="K40" s="16">
        <v>0.56704409</v>
      </c>
      <c r="L40" s="16">
        <v>928.19885569999997</v>
      </c>
      <c r="M40" s="16">
        <v>216.74160775700003</v>
      </c>
      <c r="N40" s="16">
        <v>259.71398903800002</v>
      </c>
      <c r="O40" s="16">
        <v>354.49228573300002</v>
      </c>
      <c r="P40" s="16">
        <v>0.63640547000000003</v>
      </c>
      <c r="Q40" s="16">
        <v>831.58428730000003</v>
      </c>
      <c r="R40" s="16">
        <v>246.63833258600002</v>
      </c>
      <c r="S40" s="16">
        <v>289.72746384099997</v>
      </c>
      <c r="T40" s="16">
        <v>324.17775401300003</v>
      </c>
      <c r="U40" s="16">
        <v>0.69065343000000001</v>
      </c>
      <c r="V40" s="16">
        <v>861.23419890000002</v>
      </c>
      <c r="W40" s="16">
        <v>373.50205520100002</v>
      </c>
      <c r="X40" s="16">
        <v>604.422975296</v>
      </c>
      <c r="Y40" s="16">
        <v>520.34582030800004</v>
      </c>
      <c r="Z40" s="16">
        <v>0.62190201000000001</v>
      </c>
      <c r="AA40" s="16">
        <v>1498.8927477</v>
      </c>
      <c r="AB40" s="16">
        <v>241.21334495599999</v>
      </c>
      <c r="AC40" s="16">
        <v>322.498235169</v>
      </c>
      <c r="AD40" s="16">
        <v>281.93197398000001</v>
      </c>
      <c r="AE40" s="16">
        <v>0.61753539000000002</v>
      </c>
      <c r="AF40" s="16">
        <v>846.2610866</v>
      </c>
      <c r="AG40" s="16">
        <v>273.53589460400002</v>
      </c>
      <c r="AH40" s="16">
        <v>350.96826562699999</v>
      </c>
      <c r="AI40" s="16">
        <v>601.05561457700105</v>
      </c>
      <c r="AJ40" s="16">
        <v>0.77994205999999999</v>
      </c>
      <c r="AK40" s="16">
        <v>1226.3397035</v>
      </c>
      <c r="AL40" s="16">
        <v>266.58347225799997</v>
      </c>
      <c r="AM40" s="16">
        <v>377.07859933999998</v>
      </c>
      <c r="AN40" s="16">
        <v>402.07165348299998</v>
      </c>
      <c r="AO40" s="16">
        <v>0.39928347999999997</v>
      </c>
      <c r="AP40" s="16">
        <v>1046.1330062</v>
      </c>
      <c r="AQ40" s="16">
        <v>156.19791432100001</v>
      </c>
      <c r="AR40" s="16">
        <v>268.86694679099998</v>
      </c>
      <c r="AS40" s="16">
        <v>216.49958408499998</v>
      </c>
      <c r="AT40" s="16">
        <v>2.36761233</v>
      </c>
      <c r="AU40" s="16">
        <v>643.93205479999995</v>
      </c>
      <c r="AV40" s="16">
        <v>349.243505126</v>
      </c>
      <c r="AW40" s="16">
        <v>515.22611369799995</v>
      </c>
      <c r="AX40" s="16">
        <v>378.984514246</v>
      </c>
      <c r="AY40" s="16">
        <v>1.6369405300000002</v>
      </c>
      <c r="AZ40" s="16">
        <v>1245.0910684999999</v>
      </c>
      <c r="BA40" s="16">
        <v>225.036339685</v>
      </c>
      <c r="BB40" s="16">
        <v>309.38304084600003</v>
      </c>
      <c r="BC40" s="16">
        <v>266.25289125799998</v>
      </c>
      <c r="BD40" s="16">
        <v>0.11826041999999999</v>
      </c>
      <c r="BE40" s="16">
        <v>800.79052709999996</v>
      </c>
      <c r="BF40" s="16">
        <v>227.67183492800001</v>
      </c>
      <c r="BG40" s="16">
        <v>340.26602683800002</v>
      </c>
      <c r="BH40" s="16">
        <v>397.950982506</v>
      </c>
      <c r="BI40" s="16">
        <v>0.93294520000000003</v>
      </c>
      <c r="BJ40" s="16">
        <v>966.82179199999996</v>
      </c>
      <c r="BK40" s="16">
        <v>369.31927948399999</v>
      </c>
      <c r="BL40" s="16">
        <v>464.46296370600004</v>
      </c>
      <c r="BM40" s="16">
        <v>517.29983885800004</v>
      </c>
      <c r="BN40" s="16">
        <v>3.7134624700000005</v>
      </c>
      <c r="BO40" s="16">
        <v>1354.7955287</v>
      </c>
    </row>
    <row r="41" spans="1:67" ht="16" x14ac:dyDescent="0.2">
      <c r="A41" s="4" t="s">
        <v>77</v>
      </c>
      <c r="B41" s="2" t="s">
        <v>35</v>
      </c>
      <c r="C41" s="15">
        <f t="shared" si="1"/>
        <v>9.4050065410000006</v>
      </c>
      <c r="D41" s="15">
        <f t="shared" si="1"/>
        <v>9.3485713100000005</v>
      </c>
      <c r="E41" s="15">
        <f t="shared" si="1"/>
        <v>182.98787812899999</v>
      </c>
      <c r="F41" s="15">
        <f t="shared" si="1"/>
        <v>0</v>
      </c>
      <c r="G41" s="15">
        <f t="shared" si="1"/>
        <v>201.74145559999999</v>
      </c>
      <c r="H41" s="16">
        <v>0.12788623200000002</v>
      </c>
      <c r="I41" s="16">
        <v>0.21039760199999999</v>
      </c>
      <c r="J41" s="16">
        <v>11.542454999</v>
      </c>
      <c r="K41" s="16">
        <v>0</v>
      </c>
      <c r="L41" s="16">
        <v>11.880739200000001</v>
      </c>
      <c r="M41" s="16">
        <v>0.59907626800000002</v>
      </c>
      <c r="N41" s="16">
        <v>0.599076198</v>
      </c>
      <c r="O41" s="16">
        <v>21.337938400999999</v>
      </c>
      <c r="P41" s="16">
        <v>0</v>
      </c>
      <c r="Q41" s="16">
        <v>22.536090900000001</v>
      </c>
      <c r="R41" s="16">
        <v>0.47105080999999999</v>
      </c>
      <c r="S41" s="16">
        <v>0.63791118000000002</v>
      </c>
      <c r="T41" s="16">
        <v>13.147773090000001</v>
      </c>
      <c r="U41" s="16">
        <v>0</v>
      </c>
      <c r="V41" s="16">
        <v>14.2567349</v>
      </c>
      <c r="W41" s="16">
        <v>0.72698587000000003</v>
      </c>
      <c r="X41" s="16">
        <v>0.72698600000000002</v>
      </c>
      <c r="Y41" s="16">
        <v>17.497029406999999</v>
      </c>
      <c r="Z41" s="16">
        <v>0</v>
      </c>
      <c r="AA41" s="16">
        <v>18.951001399999999</v>
      </c>
      <c r="AB41" s="16">
        <v>1.1072023710000001</v>
      </c>
      <c r="AC41" s="16">
        <v>0.72963506100000008</v>
      </c>
      <c r="AD41" s="16">
        <v>12.090928193</v>
      </c>
      <c r="AE41" s="16">
        <v>0</v>
      </c>
      <c r="AF41" s="16">
        <v>13.9277655</v>
      </c>
      <c r="AG41" s="16">
        <v>0.50208061999999998</v>
      </c>
      <c r="AH41" s="16">
        <v>0.48411320000000002</v>
      </c>
      <c r="AI41" s="16">
        <v>17.063393720000001</v>
      </c>
      <c r="AJ41" s="16">
        <v>0</v>
      </c>
      <c r="AK41" s="16">
        <v>18.0495877</v>
      </c>
      <c r="AL41" s="16">
        <v>0.77792102500000004</v>
      </c>
      <c r="AM41" s="16">
        <v>0.77015177000000001</v>
      </c>
      <c r="AN41" s="16">
        <v>15.150373950999999</v>
      </c>
      <c r="AO41" s="16">
        <v>0</v>
      </c>
      <c r="AP41" s="16">
        <v>16.698446700000002</v>
      </c>
      <c r="AQ41" s="16">
        <v>4.5359609999999995E-2</v>
      </c>
      <c r="AR41" s="16">
        <v>3.0664979999999998E-2</v>
      </c>
      <c r="AS41" s="16">
        <v>0.42045470000000001</v>
      </c>
      <c r="AT41" s="16">
        <v>0</v>
      </c>
      <c r="AU41" s="16">
        <v>0.49647930000000001</v>
      </c>
      <c r="AV41" s="16">
        <v>2.2003447249999999</v>
      </c>
      <c r="AW41" s="16">
        <v>1.901711639</v>
      </c>
      <c r="AX41" s="16">
        <v>25.869293228</v>
      </c>
      <c r="AY41" s="16">
        <v>0</v>
      </c>
      <c r="AZ41" s="16">
        <v>29.971349</v>
      </c>
      <c r="BA41" s="16">
        <v>0.80944699000000009</v>
      </c>
      <c r="BB41" s="16">
        <v>0.41023152000000002</v>
      </c>
      <c r="BC41" s="16">
        <v>13.76257496</v>
      </c>
      <c r="BD41" s="16">
        <v>0</v>
      </c>
      <c r="BE41" s="16">
        <v>14.982253500000001</v>
      </c>
      <c r="BF41" s="16">
        <v>0.51312009000000003</v>
      </c>
      <c r="BG41" s="16">
        <v>0.78938745999999993</v>
      </c>
      <c r="BH41" s="16">
        <v>16.128351139999999</v>
      </c>
      <c r="BI41" s="16">
        <v>0</v>
      </c>
      <c r="BJ41" s="16">
        <v>17.430858600000001</v>
      </c>
      <c r="BK41" s="16">
        <v>1.52453193</v>
      </c>
      <c r="BL41" s="16">
        <v>2.0583046999999999</v>
      </c>
      <c r="BM41" s="16">
        <v>18.977312340000001</v>
      </c>
      <c r="BN41" s="16">
        <v>0</v>
      </c>
      <c r="BO41" s="16">
        <v>22.560148900000002</v>
      </c>
    </row>
    <row r="42" spans="1:67" ht="16" x14ac:dyDescent="0.2">
      <c r="A42" s="4" t="s">
        <v>78</v>
      </c>
      <c r="B42" s="2" t="s">
        <v>44</v>
      </c>
      <c r="C42" s="15">
        <f t="shared" si="1"/>
        <v>5.7201108999999999</v>
      </c>
      <c r="D42" s="15">
        <f t="shared" si="1"/>
        <v>4.0332679999999996</v>
      </c>
      <c r="E42" s="15">
        <f t="shared" si="1"/>
        <v>6.4529627999999999</v>
      </c>
      <c r="F42" s="15">
        <f t="shared" si="1"/>
        <v>0</v>
      </c>
      <c r="G42" s="15">
        <f t="shared" si="1"/>
        <v>16.206341699999999</v>
      </c>
      <c r="H42" s="16">
        <v>0.27699620000000003</v>
      </c>
      <c r="I42" s="16">
        <v>0.27699620000000003</v>
      </c>
      <c r="J42" s="16">
        <v>3.9019900000000003E-2</v>
      </c>
      <c r="K42" s="16">
        <v>0</v>
      </c>
      <c r="L42" s="16">
        <v>0.59301230000000005</v>
      </c>
      <c r="M42" s="16">
        <v>1.9387730000000001</v>
      </c>
      <c r="N42" s="16">
        <v>1.5454261</v>
      </c>
      <c r="O42" s="16">
        <v>1.7578243</v>
      </c>
      <c r="P42" s="16">
        <v>0</v>
      </c>
      <c r="Q42" s="16">
        <v>5.2420235000000002</v>
      </c>
      <c r="R42" s="16">
        <v>3.4880000000000001E-2</v>
      </c>
      <c r="S42" s="16">
        <v>3.4880300000000003E-2</v>
      </c>
      <c r="T42" s="16">
        <v>0.1768265</v>
      </c>
      <c r="U42" s="16">
        <v>0</v>
      </c>
      <c r="V42" s="16">
        <v>0.24658679999999999</v>
      </c>
      <c r="W42" s="16">
        <v>2.2172923</v>
      </c>
      <c r="X42" s="16">
        <v>0.93345909999999999</v>
      </c>
      <c r="Y42" s="16">
        <v>3.6170011</v>
      </c>
      <c r="Z42" s="16">
        <v>0</v>
      </c>
      <c r="AA42" s="16">
        <v>6.7677524</v>
      </c>
      <c r="AB42" s="16">
        <v>0</v>
      </c>
      <c r="AC42" s="16">
        <v>0</v>
      </c>
      <c r="AD42" s="16">
        <v>0.1081188</v>
      </c>
      <c r="AE42" s="16">
        <v>0</v>
      </c>
      <c r="AF42" s="16">
        <v>0.1081188</v>
      </c>
      <c r="AG42" s="16">
        <v>0.58974530000000003</v>
      </c>
      <c r="AH42" s="16">
        <v>0.58974530000000003</v>
      </c>
      <c r="AI42" s="16">
        <v>6.6471000000000004E-3</v>
      </c>
      <c r="AJ42" s="16">
        <v>0</v>
      </c>
      <c r="AK42" s="16">
        <v>1.1861377</v>
      </c>
      <c r="AL42" s="16">
        <v>2.03E-4</v>
      </c>
      <c r="AM42" s="16">
        <v>2.03E-4</v>
      </c>
      <c r="AN42" s="16">
        <v>0</v>
      </c>
      <c r="AO42" s="16">
        <v>0</v>
      </c>
      <c r="AP42" s="16">
        <v>4.06E-4</v>
      </c>
      <c r="AQ42" s="16">
        <v>1.2537100000000001E-2</v>
      </c>
      <c r="AR42" s="16">
        <v>1.2537100000000001E-2</v>
      </c>
      <c r="AS42" s="16">
        <v>0</v>
      </c>
      <c r="AT42" s="16">
        <v>0</v>
      </c>
      <c r="AU42" s="16">
        <v>2.5074200000000001E-2</v>
      </c>
      <c r="AV42" s="16">
        <v>0.2004707</v>
      </c>
      <c r="AW42" s="16">
        <v>0.2004707</v>
      </c>
      <c r="AX42" s="16">
        <v>1.8660000000000001E-4</v>
      </c>
      <c r="AY42" s="16">
        <v>0</v>
      </c>
      <c r="AZ42" s="16">
        <v>0.40112799999999998</v>
      </c>
      <c r="BA42" s="16">
        <v>0.05</v>
      </c>
      <c r="BB42" s="16">
        <v>0.05</v>
      </c>
      <c r="BC42" s="16">
        <v>0</v>
      </c>
      <c r="BD42" s="16">
        <v>0</v>
      </c>
      <c r="BE42" s="16">
        <v>0.1</v>
      </c>
      <c r="BF42" s="16"/>
      <c r="BG42" s="16"/>
      <c r="BH42" s="16"/>
      <c r="BI42" s="16"/>
      <c r="BJ42" s="16"/>
      <c r="BK42" s="16">
        <v>0.39921329999999999</v>
      </c>
      <c r="BL42" s="16">
        <v>0.38955020000000001</v>
      </c>
      <c r="BM42" s="16">
        <v>0.74733850000000002</v>
      </c>
      <c r="BN42" s="16">
        <v>0</v>
      </c>
      <c r="BO42" s="16">
        <v>1.5361020000000001</v>
      </c>
    </row>
    <row r="43" spans="1:67" ht="16" x14ac:dyDescent="0.2">
      <c r="A43" s="4" t="s">
        <v>79</v>
      </c>
      <c r="B43" s="2" t="s">
        <v>36</v>
      </c>
      <c r="C43" s="15">
        <f t="shared" si="1"/>
        <v>1610.8712122960001</v>
      </c>
      <c r="D43" s="15">
        <f t="shared" si="1"/>
        <v>1719.664679858</v>
      </c>
      <c r="E43" s="15">
        <f t="shared" si="1"/>
        <v>3921.559147725</v>
      </c>
      <c r="F43" s="15">
        <f t="shared" si="1"/>
        <v>22.50973991</v>
      </c>
      <c r="G43" s="15">
        <f t="shared" si="1"/>
        <v>7274.6047743999998</v>
      </c>
      <c r="H43" s="16">
        <v>124.185831167</v>
      </c>
      <c r="I43" s="16">
        <v>144.65035262999999</v>
      </c>
      <c r="J43" s="16">
        <v>319.40398265200002</v>
      </c>
      <c r="K43" s="16">
        <v>3.0867038</v>
      </c>
      <c r="L43" s="16">
        <v>591.32687190000001</v>
      </c>
      <c r="M43" s="16">
        <v>128.16971591199999</v>
      </c>
      <c r="N43" s="16">
        <v>127.352725468</v>
      </c>
      <c r="O43" s="16">
        <v>426.76557783999999</v>
      </c>
      <c r="P43" s="16">
        <v>0.59085075999999992</v>
      </c>
      <c r="Q43" s="16">
        <v>682.87887309999996</v>
      </c>
      <c r="R43" s="16">
        <v>193.56820471</v>
      </c>
      <c r="S43" s="16">
        <v>194.56006271999999</v>
      </c>
      <c r="T43" s="16">
        <v>252.69390240799999</v>
      </c>
      <c r="U43" s="16">
        <v>1.6285310900000001</v>
      </c>
      <c r="V43" s="16">
        <v>642.45070410000005</v>
      </c>
      <c r="W43" s="16">
        <v>166.76280913800002</v>
      </c>
      <c r="X43" s="16">
        <v>188.56459235699998</v>
      </c>
      <c r="Y43" s="16">
        <v>471.20132044600001</v>
      </c>
      <c r="Z43" s="16">
        <v>2.7424045600000002</v>
      </c>
      <c r="AA43" s="16">
        <v>829.27112509999995</v>
      </c>
      <c r="AB43" s="16">
        <v>117.031652673</v>
      </c>
      <c r="AC43" s="16">
        <v>133.259762954</v>
      </c>
      <c r="AD43" s="16">
        <v>259.73885637500001</v>
      </c>
      <c r="AE43" s="16">
        <v>2.0498395500000002</v>
      </c>
      <c r="AF43" s="16">
        <v>512.0801113</v>
      </c>
      <c r="AG43" s="16">
        <v>96.869340636000004</v>
      </c>
      <c r="AH43" s="16">
        <v>100.55316501</v>
      </c>
      <c r="AI43" s="16">
        <v>312.98180748200002</v>
      </c>
      <c r="AJ43" s="16">
        <v>1.2995307599999999</v>
      </c>
      <c r="AK43" s="16">
        <v>511.70384230000002</v>
      </c>
      <c r="AL43" s="16">
        <v>107.07245383999999</v>
      </c>
      <c r="AM43" s="16">
        <v>108.44913217999999</v>
      </c>
      <c r="AN43" s="16">
        <v>273.71774491899998</v>
      </c>
      <c r="AO43" s="16">
        <v>1.4614746300000001</v>
      </c>
      <c r="AP43" s="16">
        <v>490.70080510000003</v>
      </c>
      <c r="AQ43" s="16">
        <v>100.62265832999999</v>
      </c>
      <c r="AR43" s="16">
        <v>104.65020326</v>
      </c>
      <c r="AS43" s="16">
        <v>232.87854479000001</v>
      </c>
      <c r="AT43" s="16">
        <v>2.6216090100000002</v>
      </c>
      <c r="AU43" s="16">
        <v>440.7730148</v>
      </c>
      <c r="AV43" s="16">
        <v>181.08003338199998</v>
      </c>
      <c r="AW43" s="16">
        <v>182.50329560200001</v>
      </c>
      <c r="AX43" s="16">
        <v>504.75682991999997</v>
      </c>
      <c r="AY43" s="16">
        <v>2.1248084600000001</v>
      </c>
      <c r="AZ43" s="16">
        <v>870.46496300000001</v>
      </c>
      <c r="BA43" s="16">
        <v>156.70246552899999</v>
      </c>
      <c r="BB43" s="16">
        <v>170.56584284900001</v>
      </c>
      <c r="BC43" s="16">
        <v>271.81266907499997</v>
      </c>
      <c r="BD43" s="16">
        <v>0.34688102000000004</v>
      </c>
      <c r="BE43" s="16">
        <v>599.42785809999998</v>
      </c>
      <c r="BF43" s="16">
        <v>111.65221569800001</v>
      </c>
      <c r="BG43" s="16">
        <v>110.30426890699999</v>
      </c>
      <c r="BH43" s="16">
        <v>263.70655136199997</v>
      </c>
      <c r="BI43" s="16">
        <v>0.21580362000000003</v>
      </c>
      <c r="BJ43" s="16">
        <v>485.87883640000001</v>
      </c>
      <c r="BK43" s="16">
        <v>127.153831281</v>
      </c>
      <c r="BL43" s="16">
        <v>154.251275921</v>
      </c>
      <c r="BM43" s="16">
        <v>331.90136045600002</v>
      </c>
      <c r="BN43" s="16">
        <v>4.3413026500000003</v>
      </c>
      <c r="BO43" s="16">
        <v>617.64776919999997</v>
      </c>
    </row>
    <row r="44" spans="1:67" ht="16" x14ac:dyDescent="0.2">
      <c r="A44" s="4" t="s">
        <v>80</v>
      </c>
      <c r="B44" s="2" t="s">
        <v>37</v>
      </c>
      <c r="C44" s="15">
        <f t="shared" si="1"/>
        <v>542.44763003200001</v>
      </c>
      <c r="D44" s="15">
        <f t="shared" si="1"/>
        <v>598.58185993100005</v>
      </c>
      <c r="E44" s="15">
        <f t="shared" si="1"/>
        <v>3092.9982857099999</v>
      </c>
      <c r="F44" s="15">
        <f t="shared" si="1"/>
        <v>54.595642448</v>
      </c>
      <c r="G44" s="15">
        <f t="shared" si="1"/>
        <v>4288.6234130999992</v>
      </c>
      <c r="H44" s="16">
        <v>57.958947000999999</v>
      </c>
      <c r="I44" s="16">
        <v>72.97436522000001</v>
      </c>
      <c r="J44" s="16">
        <v>347.45923557399999</v>
      </c>
      <c r="K44" s="16">
        <v>4.0062517880000001</v>
      </c>
      <c r="L44" s="16">
        <v>482.39879569999999</v>
      </c>
      <c r="M44" s="16">
        <v>38.478377945999995</v>
      </c>
      <c r="N44" s="16">
        <v>40.349271430000002</v>
      </c>
      <c r="O44" s="16">
        <v>53.512849676999998</v>
      </c>
      <c r="P44" s="16">
        <v>1.8095043100000001</v>
      </c>
      <c r="Q44" s="16">
        <v>134.15000319999999</v>
      </c>
      <c r="R44" s="16">
        <v>49.161704137999997</v>
      </c>
      <c r="S44" s="16">
        <v>54.718106853999998</v>
      </c>
      <c r="T44" s="16">
        <v>223.67289437299999</v>
      </c>
      <c r="U44" s="16">
        <v>3.8682254500000002</v>
      </c>
      <c r="V44" s="16">
        <v>331.42093060000002</v>
      </c>
      <c r="W44" s="16">
        <v>70.047428017999991</v>
      </c>
      <c r="X44" s="16">
        <v>74.843366227999994</v>
      </c>
      <c r="Y44" s="16">
        <v>205.29260070199999</v>
      </c>
      <c r="Z44" s="16">
        <v>6.6685586799999994</v>
      </c>
      <c r="AA44" s="16">
        <v>356.85195379999999</v>
      </c>
      <c r="AB44" s="16">
        <v>35.123587837000002</v>
      </c>
      <c r="AC44" s="16">
        <v>38.605231692000004</v>
      </c>
      <c r="AD44" s="16">
        <v>34.760894739000001</v>
      </c>
      <c r="AE44" s="16">
        <v>20.11501239</v>
      </c>
      <c r="AF44" s="16">
        <v>128.60472569999999</v>
      </c>
      <c r="AG44" s="16">
        <v>32.575197744999997</v>
      </c>
      <c r="AH44" s="16">
        <v>33.713951219999998</v>
      </c>
      <c r="AI44" s="16">
        <v>100.397097238</v>
      </c>
      <c r="AJ44" s="16">
        <v>2.3388824819999998</v>
      </c>
      <c r="AK44" s="16">
        <v>169.02512920000001</v>
      </c>
      <c r="AL44" s="16">
        <v>79.469126274999994</v>
      </c>
      <c r="AM44" s="16">
        <v>82.474227936999995</v>
      </c>
      <c r="AN44" s="16">
        <v>417.04171540800002</v>
      </c>
      <c r="AO44" s="16">
        <v>2.5502010300000002</v>
      </c>
      <c r="AP44" s="16">
        <v>581.53527080000003</v>
      </c>
      <c r="AQ44" s="16">
        <v>32.252029239999999</v>
      </c>
      <c r="AR44" s="16">
        <v>38.161253539999997</v>
      </c>
      <c r="AS44" s="16">
        <v>288.93899141999998</v>
      </c>
      <c r="AT44" s="16">
        <v>1.2710115800000001</v>
      </c>
      <c r="AU44" s="16">
        <v>360.62328209999998</v>
      </c>
      <c r="AV44" s="16">
        <v>34.437000292</v>
      </c>
      <c r="AW44" s="16">
        <v>40.069651822000004</v>
      </c>
      <c r="AX44" s="16">
        <v>454.24084498299999</v>
      </c>
      <c r="AY44" s="16">
        <v>3.2246158780000003</v>
      </c>
      <c r="AZ44" s="16">
        <v>531.97211359999994</v>
      </c>
      <c r="BA44" s="16">
        <v>28.997157486999999</v>
      </c>
      <c r="BB44" s="16">
        <v>35.526112892</v>
      </c>
      <c r="BC44" s="16">
        <v>470.36370816499993</v>
      </c>
      <c r="BD44" s="16">
        <v>2.56909017</v>
      </c>
      <c r="BE44" s="16">
        <v>537.45607059999998</v>
      </c>
      <c r="BF44" s="16">
        <v>33.563491198999998</v>
      </c>
      <c r="BG44" s="16">
        <v>34.068177097000003</v>
      </c>
      <c r="BH44" s="16">
        <v>121.63415517899999</v>
      </c>
      <c r="BI44" s="16">
        <v>1.9710967399999999</v>
      </c>
      <c r="BJ44" s="16">
        <v>191.23692019999999</v>
      </c>
      <c r="BK44" s="16">
        <v>50.383582854000004</v>
      </c>
      <c r="BL44" s="16">
        <v>53.078143998999998</v>
      </c>
      <c r="BM44" s="16">
        <v>375.68329825199999</v>
      </c>
      <c r="BN44" s="16">
        <v>4.2031919499999999</v>
      </c>
      <c r="BO44" s="16">
        <v>483.3482176</v>
      </c>
    </row>
    <row r="45" spans="1:67" ht="16" x14ac:dyDescent="0.2">
      <c r="A45" s="4" t="s">
        <v>81</v>
      </c>
      <c r="B45" s="2" t="s">
        <v>38</v>
      </c>
      <c r="C45" s="15">
        <f t="shared" si="1"/>
        <v>3.5815793</v>
      </c>
      <c r="D45" s="15">
        <f t="shared" si="1"/>
        <v>3.4815792999999999</v>
      </c>
      <c r="E45" s="15">
        <f t="shared" si="1"/>
        <v>0.16101470000000001</v>
      </c>
      <c r="F45" s="15">
        <f t="shared" si="1"/>
        <v>0</v>
      </c>
      <c r="G45" s="15">
        <f t="shared" si="1"/>
        <v>7.2241733000000004</v>
      </c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>
        <v>6.3500000000000001E-2</v>
      </c>
      <c r="S45" s="16">
        <v>6.3500000000000001E-2</v>
      </c>
      <c r="T45" s="16">
        <v>0</v>
      </c>
      <c r="U45" s="16">
        <v>0</v>
      </c>
      <c r="V45" s="16">
        <v>0.127</v>
      </c>
      <c r="W45" s="16">
        <v>3.8759200000000001E-2</v>
      </c>
      <c r="X45" s="16">
        <v>3.8759200000000001E-2</v>
      </c>
      <c r="Y45" s="16">
        <v>0</v>
      </c>
      <c r="Z45" s="16">
        <v>0</v>
      </c>
      <c r="AA45" s="16">
        <v>7.7518400000000001E-2</v>
      </c>
      <c r="AB45" s="16">
        <v>4.3780600000000003E-2</v>
      </c>
      <c r="AC45" s="16">
        <v>4.3780699999999999E-2</v>
      </c>
      <c r="AD45" s="16">
        <v>3.3280200000000003E-2</v>
      </c>
      <c r="AE45" s="16">
        <v>0</v>
      </c>
      <c r="AF45" s="16">
        <v>0.1208415</v>
      </c>
      <c r="AG45" s="16">
        <v>9.5960000000000001E-4</v>
      </c>
      <c r="AH45" s="16">
        <v>9.5960000000000001E-4</v>
      </c>
      <c r="AI45" s="16">
        <v>1.52877E-2</v>
      </c>
      <c r="AJ45" s="16">
        <v>0</v>
      </c>
      <c r="AK45" s="16">
        <v>1.7206900000000001E-2</v>
      </c>
      <c r="AL45" s="16">
        <v>0</v>
      </c>
      <c r="AM45" s="16">
        <v>0</v>
      </c>
      <c r="AN45" s="16">
        <v>0.1048468</v>
      </c>
      <c r="AO45" s="16">
        <v>0</v>
      </c>
      <c r="AP45" s="16">
        <v>0.1048468</v>
      </c>
      <c r="AQ45" s="16"/>
      <c r="AR45" s="16"/>
      <c r="AS45" s="16"/>
      <c r="AT45" s="16"/>
      <c r="AU45" s="16"/>
      <c r="AV45" s="16">
        <v>1.6</v>
      </c>
      <c r="AW45" s="16">
        <v>1.4</v>
      </c>
      <c r="AX45" s="16">
        <v>0</v>
      </c>
      <c r="AY45" s="16">
        <v>0</v>
      </c>
      <c r="AZ45" s="16">
        <v>3</v>
      </c>
      <c r="BA45" s="16">
        <v>0.4617214</v>
      </c>
      <c r="BB45" s="16">
        <v>0.4617213</v>
      </c>
      <c r="BC45" s="16">
        <v>0</v>
      </c>
      <c r="BD45" s="16">
        <v>0</v>
      </c>
      <c r="BE45" s="16">
        <v>0.92344269999999995</v>
      </c>
      <c r="BF45" s="16">
        <v>1.3728585</v>
      </c>
      <c r="BG45" s="16">
        <v>1.4728585000000001</v>
      </c>
      <c r="BH45" s="16">
        <v>7.6E-3</v>
      </c>
      <c r="BI45" s="16">
        <v>0</v>
      </c>
      <c r="BJ45" s="16">
        <v>2.8533170000000001</v>
      </c>
      <c r="BK45" s="16"/>
      <c r="BL45" s="16"/>
      <c r="BM45" s="16"/>
      <c r="BN45" s="16"/>
      <c r="BO45" s="16"/>
    </row>
    <row r="46" spans="1:67" ht="16" x14ac:dyDescent="0.2">
      <c r="A46" s="4" t="s">
        <v>82</v>
      </c>
      <c r="B46" s="2" t="s">
        <v>39</v>
      </c>
      <c r="C46" s="15">
        <f t="shared" si="1"/>
        <v>12.2295804</v>
      </c>
      <c r="D46" s="15">
        <f t="shared" si="1"/>
        <v>10.2295804</v>
      </c>
      <c r="E46" s="15">
        <f t="shared" si="1"/>
        <v>0</v>
      </c>
      <c r="F46" s="15">
        <f t="shared" si="1"/>
        <v>0</v>
      </c>
      <c r="G46" s="15">
        <f t="shared" si="1"/>
        <v>22.459160799999999</v>
      </c>
      <c r="H46" s="16">
        <v>1.3545803999999999</v>
      </c>
      <c r="I46" s="16">
        <v>1.3545803999999999</v>
      </c>
      <c r="J46" s="16">
        <v>0</v>
      </c>
      <c r="K46" s="16">
        <v>0</v>
      </c>
      <c r="L46" s="16">
        <v>2.7091607999999998</v>
      </c>
      <c r="M46" s="16"/>
      <c r="N46" s="16"/>
      <c r="O46" s="16"/>
      <c r="P46" s="16"/>
      <c r="Q46" s="16"/>
      <c r="R46" s="16">
        <v>1</v>
      </c>
      <c r="S46" s="16">
        <v>1</v>
      </c>
      <c r="T46" s="16">
        <v>0</v>
      </c>
      <c r="U46" s="16">
        <v>0</v>
      </c>
      <c r="V46" s="16">
        <v>2</v>
      </c>
      <c r="W46" s="16">
        <v>0.7</v>
      </c>
      <c r="X46" s="16">
        <v>0.7</v>
      </c>
      <c r="Y46" s="16">
        <v>0</v>
      </c>
      <c r="Z46" s="16">
        <v>0</v>
      </c>
      <c r="AA46" s="16">
        <v>1.4</v>
      </c>
      <c r="AB46" s="16">
        <v>0.4</v>
      </c>
      <c r="AC46" s="16">
        <v>0</v>
      </c>
      <c r="AD46" s="16">
        <v>0</v>
      </c>
      <c r="AE46" s="16">
        <v>0</v>
      </c>
      <c r="AF46" s="16">
        <v>0.4</v>
      </c>
      <c r="AG46" s="16">
        <v>0.75</v>
      </c>
      <c r="AH46" s="16">
        <v>0.75</v>
      </c>
      <c r="AI46" s="16">
        <v>0</v>
      </c>
      <c r="AJ46" s="16">
        <v>0</v>
      </c>
      <c r="AK46" s="16">
        <v>1.5</v>
      </c>
      <c r="AL46" s="16">
        <v>0.95</v>
      </c>
      <c r="AM46" s="16">
        <v>0.95</v>
      </c>
      <c r="AN46" s="16">
        <v>0</v>
      </c>
      <c r="AO46" s="16">
        <v>0</v>
      </c>
      <c r="AP46" s="16">
        <v>1.9</v>
      </c>
      <c r="AQ46" s="16"/>
      <c r="AR46" s="16"/>
      <c r="AS46" s="16"/>
      <c r="AT46" s="16"/>
      <c r="AU46" s="16"/>
      <c r="AV46" s="16">
        <v>1</v>
      </c>
      <c r="AW46" s="16">
        <v>1</v>
      </c>
      <c r="AX46" s="16">
        <v>0</v>
      </c>
      <c r="AY46" s="16">
        <v>0</v>
      </c>
      <c r="AZ46" s="16">
        <v>2</v>
      </c>
      <c r="BA46" s="16">
        <v>4.0750000000000002</v>
      </c>
      <c r="BB46" s="16">
        <v>2.4750000000000001</v>
      </c>
      <c r="BC46" s="16">
        <v>0</v>
      </c>
      <c r="BD46" s="16">
        <v>0</v>
      </c>
      <c r="BE46" s="16">
        <v>6.55</v>
      </c>
      <c r="BF46" s="16"/>
      <c r="BG46" s="16"/>
      <c r="BH46" s="16"/>
      <c r="BI46" s="16"/>
      <c r="BJ46" s="16"/>
      <c r="BK46" s="16">
        <v>2</v>
      </c>
      <c r="BL46" s="16">
        <v>2</v>
      </c>
      <c r="BM46" s="16">
        <v>0</v>
      </c>
      <c r="BN46" s="16">
        <v>0</v>
      </c>
      <c r="BO46" s="16">
        <v>4</v>
      </c>
    </row>
    <row r="47" spans="1:67" ht="16" x14ac:dyDescent="0.2">
      <c r="A47" s="77" t="s">
        <v>98</v>
      </c>
      <c r="B47" s="77"/>
      <c r="C47" s="46">
        <f t="shared" ref="C47:G47" si="2">SUM(C9:C46)</f>
        <v>29167.339869903004</v>
      </c>
      <c r="D47" s="46">
        <f t="shared" si="2"/>
        <v>36247.314765280003</v>
      </c>
      <c r="E47" s="46">
        <f t="shared" si="2"/>
        <v>46930.522735842009</v>
      </c>
      <c r="F47" s="46">
        <f t="shared" si="2"/>
        <v>2454.1938562750001</v>
      </c>
      <c r="G47" s="46">
        <f t="shared" si="2"/>
        <v>114799.37100060002</v>
      </c>
      <c r="H47" s="50">
        <f>SUM(H9:H46)</f>
        <v>2559.9000211260004</v>
      </c>
      <c r="I47" s="50">
        <f t="shared" ref="I47:BO47" si="3">SUM(I9:I46)</f>
        <v>3301.7042497319999</v>
      </c>
      <c r="J47" s="50">
        <f t="shared" si="3"/>
        <v>3986.5644000490011</v>
      </c>
      <c r="K47" s="50">
        <f t="shared" si="3"/>
        <v>244.36780472999999</v>
      </c>
      <c r="L47" s="50">
        <f t="shared" si="3"/>
        <v>10092.536446599999</v>
      </c>
      <c r="M47" s="50">
        <f t="shared" si="3"/>
        <v>2491.4664616789996</v>
      </c>
      <c r="N47" s="50">
        <f t="shared" si="3"/>
        <v>2778.4223602079996</v>
      </c>
      <c r="O47" s="50">
        <f t="shared" si="3"/>
        <v>3764.6671640599993</v>
      </c>
      <c r="P47" s="50">
        <f t="shared" si="3"/>
        <v>132.62455243399995</v>
      </c>
      <c r="Q47" s="50">
        <f t="shared" si="3"/>
        <v>9167.1805315000001</v>
      </c>
      <c r="R47" s="50">
        <f t="shared" si="3"/>
        <v>2645.4444884920003</v>
      </c>
      <c r="S47" s="50">
        <f t="shared" si="3"/>
        <v>3521.9904091970002</v>
      </c>
      <c r="T47" s="50">
        <f t="shared" si="3"/>
        <v>3587.0064561660006</v>
      </c>
      <c r="U47" s="50">
        <f t="shared" si="3"/>
        <v>340.78122369700009</v>
      </c>
      <c r="V47" s="50">
        <f t="shared" si="3"/>
        <v>10095.222562999999</v>
      </c>
      <c r="W47" s="50">
        <f t="shared" si="3"/>
        <v>2992.9516075460006</v>
      </c>
      <c r="X47" s="50">
        <f t="shared" si="3"/>
        <v>3833.7002378740003</v>
      </c>
      <c r="Y47" s="50">
        <f t="shared" si="3"/>
        <v>4076.6534412709998</v>
      </c>
      <c r="Z47" s="50">
        <f t="shared" si="3"/>
        <v>167.72151868300003</v>
      </c>
      <c r="AA47" s="50">
        <f t="shared" si="3"/>
        <v>11071.026788899999</v>
      </c>
      <c r="AB47" s="50">
        <f t="shared" si="3"/>
        <v>2531.4930742199999</v>
      </c>
      <c r="AC47" s="50">
        <f t="shared" si="3"/>
        <v>3061.6087317999991</v>
      </c>
      <c r="AD47" s="50">
        <f t="shared" si="3"/>
        <v>3179.3314433139985</v>
      </c>
      <c r="AE47" s="50">
        <f t="shared" si="3"/>
        <v>293.88467410999999</v>
      </c>
      <c r="AF47" s="50">
        <f t="shared" si="3"/>
        <v>9066.3179120000004</v>
      </c>
      <c r="AG47" s="50">
        <f t="shared" si="3"/>
        <v>2732.0135945129996</v>
      </c>
      <c r="AH47" s="50">
        <f t="shared" si="3"/>
        <v>3283.2313598120004</v>
      </c>
      <c r="AI47" s="50">
        <f t="shared" si="3"/>
        <v>4336.6334299360014</v>
      </c>
      <c r="AJ47" s="50">
        <f t="shared" si="3"/>
        <v>199.22295193900001</v>
      </c>
      <c r="AK47" s="50">
        <f t="shared" si="3"/>
        <v>10551.101304699998</v>
      </c>
      <c r="AL47" s="50">
        <f t="shared" si="3"/>
        <v>2062.9423530149998</v>
      </c>
      <c r="AM47" s="50">
        <f t="shared" si="3"/>
        <v>2612.9494324159996</v>
      </c>
      <c r="AN47" s="50">
        <f t="shared" si="3"/>
        <v>3666.1859681419996</v>
      </c>
      <c r="AO47" s="50">
        <f t="shared" si="3"/>
        <v>228.16409762800004</v>
      </c>
      <c r="AP47" s="50">
        <f t="shared" si="3"/>
        <v>8570.2418358000014</v>
      </c>
      <c r="AQ47" s="50">
        <f t="shared" si="3"/>
        <v>1420.397342338</v>
      </c>
      <c r="AR47" s="50">
        <f t="shared" si="3"/>
        <v>1916.8324092319997</v>
      </c>
      <c r="AS47" s="50">
        <f t="shared" si="3"/>
        <v>2756.6421225489999</v>
      </c>
      <c r="AT47" s="50">
        <f t="shared" si="3"/>
        <v>79.782909319000012</v>
      </c>
      <c r="AU47" s="50">
        <f t="shared" si="3"/>
        <v>6173.6547713999998</v>
      </c>
      <c r="AV47" s="50">
        <f t="shared" si="3"/>
        <v>2997.4858878370001</v>
      </c>
      <c r="AW47" s="50">
        <f t="shared" si="3"/>
        <v>3722.7081897140006</v>
      </c>
      <c r="AX47" s="50">
        <f t="shared" si="3"/>
        <v>5317.6156685859996</v>
      </c>
      <c r="AY47" s="50">
        <f t="shared" si="3"/>
        <v>236.183053965</v>
      </c>
      <c r="AZ47" s="50">
        <f t="shared" si="3"/>
        <v>12273.992775000001</v>
      </c>
      <c r="BA47" s="50">
        <f t="shared" si="3"/>
        <v>1990.216589015</v>
      </c>
      <c r="BB47" s="50">
        <f t="shared" si="3"/>
        <v>2330.0214717030003</v>
      </c>
      <c r="BC47" s="50">
        <f t="shared" si="3"/>
        <v>3467.565048634</v>
      </c>
      <c r="BD47" s="50">
        <f t="shared" si="3"/>
        <v>200.71755945700002</v>
      </c>
      <c r="BE47" s="50">
        <f t="shared" si="3"/>
        <v>7988.5206682000007</v>
      </c>
      <c r="BF47" s="50">
        <f t="shared" si="3"/>
        <v>1996.480784288</v>
      </c>
      <c r="BG47" s="50">
        <f t="shared" si="3"/>
        <v>2218.2763758679998</v>
      </c>
      <c r="BH47" s="50">
        <f t="shared" si="3"/>
        <v>3280.7340232800002</v>
      </c>
      <c r="BI47" s="50">
        <f t="shared" si="3"/>
        <v>143.15017180000001</v>
      </c>
      <c r="BJ47" s="50">
        <f t="shared" si="3"/>
        <v>7638.641343799999</v>
      </c>
      <c r="BK47" s="50">
        <f t="shared" si="3"/>
        <v>2746.5476658339994</v>
      </c>
      <c r="BL47" s="50">
        <f t="shared" si="3"/>
        <v>3665.869537724001</v>
      </c>
      <c r="BM47" s="50">
        <f t="shared" si="3"/>
        <v>5510.923569855001</v>
      </c>
      <c r="BN47" s="50">
        <f t="shared" si="3"/>
        <v>187.59333851299996</v>
      </c>
      <c r="BO47" s="50">
        <f t="shared" si="3"/>
        <v>12110.934059700001</v>
      </c>
    </row>
    <row r="48" spans="1:67" ht="34.25" customHeight="1" x14ac:dyDescent="0.2">
      <c r="A48" s="32"/>
      <c r="B48" s="32"/>
      <c r="C48" s="47"/>
      <c r="D48" s="47"/>
      <c r="E48" s="47"/>
      <c r="F48" s="47"/>
      <c r="G48" s="47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</row>
    <row r="49" spans="1:67" x14ac:dyDescent="0.2">
      <c r="A49" s="76" t="s">
        <v>87</v>
      </c>
      <c r="B49" s="76"/>
      <c r="C49" s="33">
        <f t="shared" ref="C49:D49" si="4">H49+M49+R49</f>
        <v>0</v>
      </c>
      <c r="D49" s="33">
        <f t="shared" si="4"/>
        <v>0</v>
      </c>
      <c r="E49" s="17">
        <f t="shared" ref="E49:G49" si="5">J49+O49+T49+Y49+AD49+AI49+AN49+AS49+AX49+BC49+BH49+BM49</f>
        <v>102397.43841669998</v>
      </c>
      <c r="F49" s="17">
        <f t="shared" si="5"/>
        <v>2414.4111057999994</v>
      </c>
      <c r="G49" s="17">
        <f t="shared" si="5"/>
        <v>104811.84952250001</v>
      </c>
      <c r="H49" s="43">
        <v>0</v>
      </c>
      <c r="I49" s="43">
        <v>0</v>
      </c>
      <c r="J49" s="49">
        <v>7414.5270493999997</v>
      </c>
      <c r="K49" s="49">
        <v>330.17854110000002</v>
      </c>
      <c r="L49" s="44">
        <f>K49+J49</f>
        <v>7744.7055904999997</v>
      </c>
      <c r="M49" s="43">
        <v>0</v>
      </c>
      <c r="N49" s="43">
        <v>0</v>
      </c>
      <c r="O49" s="49">
        <v>11545.550898699999</v>
      </c>
      <c r="P49" s="49">
        <v>414.8691728</v>
      </c>
      <c r="Q49" s="44">
        <f>P49+O49</f>
        <v>11960.420071499999</v>
      </c>
      <c r="R49" s="43">
        <v>0</v>
      </c>
      <c r="S49" s="43">
        <v>0</v>
      </c>
      <c r="T49" s="49">
        <v>8976.6346162999998</v>
      </c>
      <c r="U49" s="49">
        <v>202.9699894</v>
      </c>
      <c r="V49" s="44">
        <f>U49+T49</f>
        <v>9179.6046057000003</v>
      </c>
      <c r="W49" s="45">
        <v>0</v>
      </c>
      <c r="X49" s="45">
        <v>0</v>
      </c>
      <c r="Y49" s="49">
        <v>7888.6554253000004</v>
      </c>
      <c r="Z49" s="49">
        <v>281.76777270000002</v>
      </c>
      <c r="AA49" s="44">
        <f>Z49+Y49</f>
        <v>8170.4231980000004</v>
      </c>
      <c r="AB49" s="45">
        <v>0</v>
      </c>
      <c r="AC49" s="45">
        <v>0</v>
      </c>
      <c r="AD49" s="49">
        <v>8743.8708368000007</v>
      </c>
      <c r="AE49" s="49">
        <v>176.37095479999999</v>
      </c>
      <c r="AF49" s="44">
        <f>AE49+AD49</f>
        <v>8920.2417916000013</v>
      </c>
      <c r="AG49" s="45">
        <v>0</v>
      </c>
      <c r="AH49" s="45">
        <v>0</v>
      </c>
      <c r="AI49" s="49">
        <v>6894.9608384000003</v>
      </c>
      <c r="AJ49" s="49">
        <v>144.16303149999999</v>
      </c>
      <c r="AK49" s="44">
        <f>AJ49+AI49</f>
        <v>7039.1238699000005</v>
      </c>
      <c r="AL49" s="45">
        <v>0</v>
      </c>
      <c r="AM49" s="45">
        <v>0</v>
      </c>
      <c r="AN49" s="49">
        <v>7567.8312667999999</v>
      </c>
      <c r="AO49" s="49">
        <v>104.55681850000001</v>
      </c>
      <c r="AP49" s="44">
        <f>AO49+AN49</f>
        <v>7672.3880853000001</v>
      </c>
      <c r="AQ49" s="45">
        <v>0</v>
      </c>
      <c r="AR49" s="45">
        <v>0</v>
      </c>
      <c r="AS49" s="49">
        <v>9931.8885522</v>
      </c>
      <c r="AT49" s="49">
        <v>169.2437157</v>
      </c>
      <c r="AU49" s="44">
        <f>AT49+AS49</f>
        <v>10101.1322679</v>
      </c>
      <c r="AV49" s="45">
        <v>0</v>
      </c>
      <c r="AW49" s="45">
        <v>0</v>
      </c>
      <c r="AX49" s="49">
        <v>8832.1533139999992</v>
      </c>
      <c r="AY49" s="49">
        <v>116.39638720000001</v>
      </c>
      <c r="AZ49" s="44">
        <f>AY49+AX49</f>
        <v>8948.5497011999996</v>
      </c>
      <c r="BA49" s="45">
        <v>0</v>
      </c>
      <c r="BB49" s="45">
        <v>0</v>
      </c>
      <c r="BC49" s="49">
        <v>6830.9130913999998</v>
      </c>
      <c r="BD49" s="49">
        <v>124.05748440000001</v>
      </c>
      <c r="BE49" s="44">
        <f>BD49+BC49</f>
        <v>6954.9705758</v>
      </c>
      <c r="BF49" s="45">
        <v>0</v>
      </c>
      <c r="BG49" s="45">
        <v>0</v>
      </c>
      <c r="BH49" s="49">
        <v>9257.5431150000004</v>
      </c>
      <c r="BI49" s="49">
        <v>227.2181616</v>
      </c>
      <c r="BJ49" s="44">
        <f>BI49+BH49</f>
        <v>9484.7612766000002</v>
      </c>
      <c r="BK49" s="45">
        <v>0</v>
      </c>
      <c r="BL49" s="45">
        <v>0</v>
      </c>
      <c r="BM49" s="49">
        <v>8512.9094124000003</v>
      </c>
      <c r="BN49" s="49">
        <v>122.6190761</v>
      </c>
      <c r="BO49" s="44">
        <f>BN49+BM49</f>
        <v>8635.5284885000001</v>
      </c>
    </row>
    <row r="50" spans="1:67" x14ac:dyDescent="0.2">
      <c r="A50" s="8"/>
      <c r="B50" s="8"/>
      <c r="C50" s="23"/>
      <c r="D50" s="23"/>
      <c r="E50" s="23"/>
      <c r="F50" s="23"/>
      <c r="G50" s="23"/>
      <c r="H50" s="24"/>
      <c r="I50" s="24"/>
      <c r="J50" s="25"/>
      <c r="K50" s="26"/>
      <c r="L50" s="26"/>
      <c r="M50" s="24"/>
      <c r="N50" s="24"/>
      <c r="O50" s="25"/>
      <c r="P50" s="26"/>
      <c r="Q50" s="26"/>
      <c r="R50" s="27"/>
      <c r="S50" s="24"/>
      <c r="T50" s="24"/>
      <c r="U50" s="26"/>
      <c r="V50" s="26"/>
    </row>
    <row r="51" spans="1:67" x14ac:dyDescent="0.2">
      <c r="A51" s="65" t="s">
        <v>93</v>
      </c>
      <c r="B51" s="65"/>
      <c r="C51" s="19">
        <f>C47+C49</f>
        <v>29167.339869903004</v>
      </c>
      <c r="D51" s="19">
        <f>D47+D49</f>
        <v>36247.314765280003</v>
      </c>
      <c r="E51" s="19">
        <f>E47+E49</f>
        <v>149327.96115254198</v>
      </c>
      <c r="F51" s="19">
        <f t="shared" ref="F51:BO51" si="6">F47+F49</f>
        <v>4868.604962075</v>
      </c>
      <c r="G51" s="19">
        <f t="shared" si="6"/>
        <v>219611.22052310003</v>
      </c>
      <c r="H51" s="19">
        <f t="shared" si="6"/>
        <v>2559.9000211260004</v>
      </c>
      <c r="I51" s="19">
        <f t="shared" si="6"/>
        <v>3301.7042497319999</v>
      </c>
      <c r="J51" s="19">
        <f t="shared" si="6"/>
        <v>11401.091449449001</v>
      </c>
      <c r="K51" s="19">
        <f t="shared" si="6"/>
        <v>574.54634583000006</v>
      </c>
      <c r="L51" s="19">
        <f t="shared" si="6"/>
        <v>17837.242037099997</v>
      </c>
      <c r="M51" s="19">
        <f t="shared" si="6"/>
        <v>2491.4664616789996</v>
      </c>
      <c r="N51" s="19">
        <f t="shared" si="6"/>
        <v>2778.4223602079996</v>
      </c>
      <c r="O51" s="19">
        <f t="shared" si="6"/>
        <v>15310.218062759999</v>
      </c>
      <c r="P51" s="19">
        <f t="shared" si="6"/>
        <v>547.49372523399995</v>
      </c>
      <c r="Q51" s="19">
        <f t="shared" si="6"/>
        <v>21127.600602999999</v>
      </c>
      <c r="R51" s="19">
        <f t="shared" si="6"/>
        <v>2645.4444884920003</v>
      </c>
      <c r="S51" s="19">
        <f t="shared" si="6"/>
        <v>3521.9904091970002</v>
      </c>
      <c r="T51" s="19">
        <f t="shared" si="6"/>
        <v>12563.641072466</v>
      </c>
      <c r="U51" s="19">
        <f t="shared" si="6"/>
        <v>543.75121309700012</v>
      </c>
      <c r="V51" s="19">
        <f t="shared" si="6"/>
        <v>19274.827168700001</v>
      </c>
      <c r="W51" s="19">
        <f t="shared" si="6"/>
        <v>2992.9516075460006</v>
      </c>
      <c r="X51" s="19">
        <f t="shared" si="6"/>
        <v>3833.7002378740003</v>
      </c>
      <c r="Y51" s="19">
        <f t="shared" si="6"/>
        <v>11965.308866571</v>
      </c>
      <c r="Z51" s="19">
        <f t="shared" si="6"/>
        <v>449.48929138300002</v>
      </c>
      <c r="AA51" s="19">
        <f t="shared" si="6"/>
        <v>19241.449986899999</v>
      </c>
      <c r="AB51" s="19">
        <f t="shared" si="6"/>
        <v>2531.4930742199999</v>
      </c>
      <c r="AC51" s="19">
        <f t="shared" si="6"/>
        <v>3061.6087317999991</v>
      </c>
      <c r="AD51" s="19">
        <f t="shared" si="6"/>
        <v>11923.202280113999</v>
      </c>
      <c r="AE51" s="19">
        <f t="shared" si="6"/>
        <v>470.25562890999998</v>
      </c>
      <c r="AF51" s="19">
        <f t="shared" si="6"/>
        <v>17986.559703600004</v>
      </c>
      <c r="AG51" s="19">
        <f t="shared" si="6"/>
        <v>2732.0135945129996</v>
      </c>
      <c r="AH51" s="19">
        <f t="shared" si="6"/>
        <v>3283.2313598120004</v>
      </c>
      <c r="AI51" s="19">
        <f t="shared" si="6"/>
        <v>11231.594268336001</v>
      </c>
      <c r="AJ51" s="19">
        <f t="shared" si="6"/>
        <v>343.38598343900003</v>
      </c>
      <c r="AK51" s="19">
        <f t="shared" si="6"/>
        <v>17590.225174599997</v>
      </c>
      <c r="AL51" s="19">
        <f t="shared" si="6"/>
        <v>2062.9423530149998</v>
      </c>
      <c r="AM51" s="19">
        <f t="shared" si="6"/>
        <v>2612.9494324159996</v>
      </c>
      <c r="AN51" s="19">
        <f t="shared" si="6"/>
        <v>11234.017234941999</v>
      </c>
      <c r="AO51" s="19">
        <f t="shared" si="6"/>
        <v>332.72091612800006</v>
      </c>
      <c r="AP51" s="19">
        <f t="shared" si="6"/>
        <v>16242.629921100001</v>
      </c>
      <c r="AQ51" s="19">
        <f t="shared" si="6"/>
        <v>1420.397342338</v>
      </c>
      <c r="AR51" s="19">
        <f t="shared" si="6"/>
        <v>1916.8324092319997</v>
      </c>
      <c r="AS51" s="19">
        <f t="shared" si="6"/>
        <v>12688.530674748999</v>
      </c>
      <c r="AT51" s="19">
        <f t="shared" si="6"/>
        <v>249.02662501899999</v>
      </c>
      <c r="AU51" s="19">
        <f t="shared" si="6"/>
        <v>16274.787039300001</v>
      </c>
      <c r="AV51" s="19">
        <f t="shared" si="6"/>
        <v>2997.4858878370001</v>
      </c>
      <c r="AW51" s="19">
        <f t="shared" si="6"/>
        <v>3722.7081897140006</v>
      </c>
      <c r="AX51" s="19">
        <f t="shared" si="6"/>
        <v>14149.768982586</v>
      </c>
      <c r="AY51" s="19">
        <f t="shared" si="6"/>
        <v>352.57944116499999</v>
      </c>
      <c r="AZ51" s="19">
        <f t="shared" si="6"/>
        <v>21222.5424762</v>
      </c>
      <c r="BA51" s="19">
        <f t="shared" si="6"/>
        <v>1990.216589015</v>
      </c>
      <c r="BB51" s="19">
        <f t="shared" si="6"/>
        <v>2330.0214717030003</v>
      </c>
      <c r="BC51" s="19">
        <f t="shared" si="6"/>
        <v>10298.478140034</v>
      </c>
      <c r="BD51" s="19">
        <f t="shared" si="6"/>
        <v>324.77504385700001</v>
      </c>
      <c r="BE51" s="19">
        <f t="shared" si="6"/>
        <v>14943.491244000001</v>
      </c>
      <c r="BF51" s="19">
        <f t="shared" si="6"/>
        <v>1996.480784288</v>
      </c>
      <c r="BG51" s="19">
        <f t="shared" si="6"/>
        <v>2218.2763758679998</v>
      </c>
      <c r="BH51" s="19">
        <f t="shared" si="6"/>
        <v>12538.27713828</v>
      </c>
      <c r="BI51" s="19">
        <f t="shared" si="6"/>
        <v>370.36833339999998</v>
      </c>
      <c r="BJ51" s="19">
        <f t="shared" si="6"/>
        <v>17123.4026204</v>
      </c>
      <c r="BK51" s="19">
        <f t="shared" si="6"/>
        <v>2746.5476658339994</v>
      </c>
      <c r="BL51" s="19">
        <f t="shared" si="6"/>
        <v>3665.869537724001</v>
      </c>
      <c r="BM51" s="19">
        <f t="shared" si="6"/>
        <v>14023.832982255</v>
      </c>
      <c r="BN51" s="19">
        <f t="shared" si="6"/>
        <v>310.21241461299996</v>
      </c>
      <c r="BO51" s="19">
        <f t="shared" si="6"/>
        <v>20746.462548200001</v>
      </c>
    </row>
    <row r="55" spans="1:67" ht="16" x14ac:dyDescent="0.2">
      <c r="B55" s="78" t="s">
        <v>109</v>
      </c>
    </row>
    <row r="56" spans="1:67" x14ac:dyDescent="0.2">
      <c r="B56" s="79" t="s">
        <v>110</v>
      </c>
      <c r="C56" s="79"/>
      <c r="D56" s="79"/>
      <c r="E56" s="79"/>
      <c r="F56" s="79"/>
      <c r="G56" s="79"/>
      <c r="H56" s="79"/>
    </row>
  </sheetData>
  <mergeCells count="22">
    <mergeCell ref="B56:H56"/>
    <mergeCell ref="AV7:AZ7"/>
    <mergeCell ref="BA7:BE7"/>
    <mergeCell ref="BF7:BJ7"/>
    <mergeCell ref="BK7:BO7"/>
    <mergeCell ref="A47:B47"/>
    <mergeCell ref="W7:AA7"/>
    <mergeCell ref="AB7:AF7"/>
    <mergeCell ref="AG7:AK7"/>
    <mergeCell ref="AL7:AP7"/>
    <mergeCell ref="AQ7:AU7"/>
    <mergeCell ref="A1:N1"/>
    <mergeCell ref="A2:C2"/>
    <mergeCell ref="A4:C4"/>
    <mergeCell ref="A51:B51"/>
    <mergeCell ref="R7:V7"/>
    <mergeCell ref="A49:B49"/>
    <mergeCell ref="A7:A8"/>
    <mergeCell ref="B7:B8"/>
    <mergeCell ref="C7:G7"/>
    <mergeCell ref="H7:L7"/>
    <mergeCell ref="M7:Q7"/>
  </mergeCells>
  <pageMargins left="0.7" right="0.7" top="0.75" bottom="0.75" header="0.3" footer="0.3"/>
  <pageSetup paperSize="9" scale="67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GST_Revenue-All_India</vt:lpstr>
      <vt:lpstr>Collections-Statewise</vt:lpstr>
      <vt:lpstr>Refund-Statewise</vt:lpstr>
      <vt:lpstr>'Collections-Statewise'!Print_Area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 KRISHNAN</dc:creator>
  <cp:lastModifiedBy>V Krishnan</cp:lastModifiedBy>
  <cp:lastPrinted>2024-07-26T04:18:57Z</cp:lastPrinted>
  <dcterms:created xsi:type="dcterms:W3CDTF">2020-09-04T02:38:46Z</dcterms:created>
  <dcterms:modified xsi:type="dcterms:W3CDTF">2024-08-03T01:12:55Z</dcterms:modified>
</cp:coreProperties>
</file>